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Оценка программ (на переделку)\"/>
    </mc:Choice>
  </mc:AlternateContent>
  <bookViews>
    <workbookView xWindow="0" yWindow="0" windowWidth="23040" windowHeight="9408" tabRatio="637" activeTab="1"/>
  </bookViews>
  <sheets>
    <sheet name="2015 год" sheetId="1" r:id="rId1"/>
    <sheet name="Эффективность программ" sheetId="2" r:id="rId2"/>
  </sheets>
  <definedNames>
    <definedName name="_xlnm.Print_Area" localSheetId="0">'2015 год'!$A$1:$J$292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7" i="2" l="1"/>
  <c r="K125" i="2"/>
  <c r="K116" i="2"/>
  <c r="K117" i="2"/>
  <c r="K106" i="2"/>
  <c r="K94" i="2"/>
  <c r="K81" i="2"/>
  <c r="K71" i="2"/>
  <c r="K59" i="2"/>
  <c r="K14" i="2" l="1"/>
  <c r="K42" i="2"/>
  <c r="K34" i="2"/>
  <c r="K25" i="2"/>
  <c r="K15" i="2"/>
  <c r="K331" i="2"/>
  <c r="K290" i="2"/>
  <c r="E267" i="2"/>
  <c r="E332" i="2" s="1"/>
  <c r="F267" i="2"/>
  <c r="F332" i="2" s="1"/>
  <c r="K265" i="2"/>
  <c r="K95" i="2"/>
  <c r="K43" i="2"/>
  <c r="K26" i="2"/>
  <c r="E290" i="1"/>
  <c r="F290" i="1"/>
  <c r="G290" i="1"/>
  <c r="I290" i="1" s="1"/>
  <c r="H290" i="1"/>
  <c r="E294" i="1"/>
  <c r="F294" i="1"/>
  <c r="G294" i="1"/>
  <c r="H294" i="1"/>
  <c r="E293" i="1"/>
  <c r="F293" i="1"/>
  <c r="G293" i="1"/>
  <c r="H293" i="1"/>
  <c r="E292" i="1"/>
  <c r="F292" i="1"/>
  <c r="G292" i="1"/>
  <c r="H292" i="1"/>
  <c r="E291" i="1"/>
  <c r="F291" i="1"/>
  <c r="G291" i="1"/>
  <c r="H291" i="1"/>
  <c r="E336" i="2"/>
  <c r="F336" i="2"/>
  <c r="E335" i="2"/>
  <c r="F335" i="2"/>
  <c r="E334" i="2"/>
  <c r="F334" i="2"/>
  <c r="L282" i="2" l="1"/>
  <c r="L305" i="2"/>
  <c r="L9" i="2"/>
  <c r="L20" i="2"/>
  <c r="L31" i="2"/>
  <c r="L39" i="2"/>
  <c r="L49" i="2"/>
  <c r="L65" i="2"/>
  <c r="L77" i="2"/>
  <c r="L88" i="2"/>
  <c r="L99" i="2"/>
  <c r="L113" i="2"/>
  <c r="L122" i="2"/>
  <c r="L142" i="2"/>
  <c r="L152" i="2"/>
  <c r="L163" i="2"/>
  <c r="L177" i="2"/>
  <c r="L191" i="2"/>
  <c r="L203" i="2"/>
  <c r="L214" i="2"/>
  <c r="L225" i="2"/>
  <c r="L245" i="2"/>
  <c r="L256" i="2"/>
  <c r="L270" i="2"/>
  <c r="L294" i="2"/>
  <c r="L316" i="2"/>
  <c r="L325" i="2"/>
  <c r="J278" i="1" l="1"/>
  <c r="J277" i="1"/>
  <c r="F274" i="1"/>
  <c r="G274" i="1"/>
  <c r="H274" i="1"/>
  <c r="E274" i="1"/>
  <c r="J275" i="1"/>
  <c r="G283" i="1"/>
  <c r="G282" i="1"/>
  <c r="G329" i="2"/>
  <c r="G318" i="2"/>
  <c r="G317" i="2"/>
  <c r="H173" i="1"/>
  <c r="E173" i="1"/>
  <c r="F173" i="1"/>
  <c r="J274" i="1" l="1"/>
  <c r="K319" i="2"/>
  <c r="I288" i="1"/>
  <c r="J288" i="1"/>
  <c r="I268" i="1"/>
  <c r="I269" i="1"/>
  <c r="I270" i="1"/>
  <c r="J268" i="1"/>
  <c r="J269" i="1"/>
  <c r="J270" i="1"/>
  <c r="G307" i="2"/>
  <c r="G308" i="2"/>
  <c r="G309" i="2"/>
  <c r="G310" i="2"/>
  <c r="G306" i="2"/>
  <c r="G133" i="1"/>
  <c r="G256" i="1"/>
  <c r="G296" i="2"/>
  <c r="G299" i="2"/>
  <c r="I248" i="1"/>
  <c r="I249" i="1"/>
  <c r="I250" i="1"/>
  <c r="I251" i="1"/>
  <c r="I252" i="1"/>
  <c r="I247" i="1"/>
  <c r="J248" i="1"/>
  <c r="J249" i="1"/>
  <c r="J250" i="1"/>
  <c r="J251" i="1"/>
  <c r="J252" i="1"/>
  <c r="J247" i="1"/>
  <c r="G233" i="1"/>
  <c r="G232" i="1"/>
  <c r="I237" i="1"/>
  <c r="I238" i="1"/>
  <c r="I239" i="1"/>
  <c r="I240" i="1"/>
  <c r="J238" i="1"/>
  <c r="J239" i="1"/>
  <c r="J240" i="1"/>
  <c r="G221" i="1"/>
  <c r="G220" i="1"/>
  <c r="G219" i="1"/>
  <c r="G212" i="1"/>
  <c r="G211" i="1"/>
  <c r="I200" i="1"/>
  <c r="J200" i="1"/>
  <c r="I206" i="1"/>
  <c r="I204" i="1"/>
  <c r="I205" i="1"/>
  <c r="I207" i="1"/>
  <c r="I208" i="1"/>
  <c r="I203" i="1"/>
  <c r="J206" i="1"/>
  <c r="J208" i="1"/>
  <c r="J204" i="1"/>
  <c r="J205" i="1"/>
  <c r="J207" i="1"/>
  <c r="G194" i="1"/>
  <c r="G193" i="1"/>
  <c r="G185" i="1"/>
  <c r="E185" i="1" s="1"/>
  <c r="G184" i="1"/>
  <c r="E184" i="1" s="1"/>
  <c r="K311" i="2" l="1"/>
  <c r="K300" i="2"/>
  <c r="G176" i="1"/>
  <c r="G175" i="1"/>
  <c r="G174" i="1"/>
  <c r="G166" i="1"/>
  <c r="G165" i="1"/>
  <c r="G162" i="1"/>
  <c r="G164" i="2"/>
  <c r="G142" i="1"/>
  <c r="J136" i="1"/>
  <c r="J135" i="1"/>
  <c r="G130" i="1"/>
  <c r="G128" i="1"/>
  <c r="G124" i="1"/>
  <c r="G126" i="1"/>
  <c r="G125" i="1"/>
  <c r="G113" i="1"/>
  <c r="G112" i="1"/>
  <c r="G110" i="1"/>
  <c r="G109" i="1"/>
  <c r="G102" i="1"/>
  <c r="G101" i="1"/>
  <c r="G100" i="1"/>
  <c r="G173" i="1" l="1"/>
  <c r="G123" i="1"/>
  <c r="G79" i="1"/>
  <c r="G78" i="1"/>
  <c r="G77" i="1"/>
  <c r="H76" i="1"/>
  <c r="F76" i="1"/>
  <c r="F67" i="1"/>
  <c r="H67" i="1"/>
  <c r="E67" i="1"/>
  <c r="I68" i="1"/>
  <c r="G70" i="1"/>
  <c r="G69" i="1"/>
  <c r="J73" i="1"/>
  <c r="J72" i="1"/>
  <c r="G58" i="1"/>
  <c r="G57" i="1"/>
  <c r="I60" i="1"/>
  <c r="I62" i="1"/>
  <c r="G44" i="1"/>
  <c r="G43" i="1"/>
  <c r="G42" i="1"/>
  <c r="J36" i="1"/>
  <c r="G36" i="1"/>
  <c r="G32" i="2"/>
  <c r="G29" i="1"/>
  <c r="G28" i="1"/>
  <c r="G19" i="1"/>
  <c r="G18" i="1"/>
  <c r="G67" i="1" l="1"/>
  <c r="I67" i="1" s="1"/>
  <c r="G17" i="1"/>
  <c r="G9" i="1" l="1"/>
  <c r="G8" i="1"/>
  <c r="G7" i="1"/>
  <c r="J12" i="1" l="1"/>
  <c r="J13" i="1"/>
  <c r="J14" i="1"/>
  <c r="J11" i="1"/>
  <c r="I12" i="1"/>
  <c r="I13" i="1"/>
  <c r="I14" i="1"/>
  <c r="I11" i="1"/>
  <c r="I21" i="1"/>
  <c r="G10" i="2"/>
  <c r="G105" i="2" l="1"/>
  <c r="G104" i="2"/>
  <c r="G102" i="2"/>
  <c r="G288" i="2"/>
  <c r="G287" i="2"/>
  <c r="G286" i="2"/>
  <c r="G285" i="2"/>
  <c r="G284" i="2"/>
  <c r="G283" i="2"/>
  <c r="K289" i="2" l="1"/>
  <c r="G275" i="2"/>
  <c r="G274" i="2"/>
  <c r="G273" i="2"/>
  <c r="G272" i="2"/>
  <c r="G271" i="2"/>
  <c r="G235" i="2"/>
  <c r="G236" i="2"/>
  <c r="G237" i="2"/>
  <c r="G238" i="2"/>
  <c r="G234" i="2"/>
  <c r="G230" i="2"/>
  <c r="G169" i="2"/>
  <c r="K276" i="2" l="1"/>
  <c r="H115" i="1"/>
  <c r="I88" i="1"/>
  <c r="J88" i="1"/>
  <c r="F87" i="1"/>
  <c r="G87" i="1"/>
  <c r="I87" i="1" s="1"/>
  <c r="H87" i="1"/>
  <c r="G315" i="2"/>
  <c r="F314" i="2"/>
  <c r="E314" i="2"/>
  <c r="E211" i="2"/>
  <c r="F211" i="2"/>
  <c r="G98" i="2"/>
  <c r="F97" i="2"/>
  <c r="E97" i="2"/>
  <c r="J87" i="1" l="1"/>
  <c r="G314" i="2"/>
  <c r="G97" i="2"/>
  <c r="K107" i="2" s="1"/>
  <c r="F322" i="2"/>
  <c r="E199" i="2" l="1"/>
  <c r="E188" i="2"/>
  <c r="G200" i="2"/>
  <c r="F199" i="2"/>
  <c r="E45" i="2"/>
  <c r="F5" i="2" l="1"/>
  <c r="E5" i="2"/>
  <c r="O10" i="2" l="1"/>
  <c r="P10" i="2" s="1"/>
  <c r="F45" i="2" l="1"/>
  <c r="G258" i="2" l="1"/>
  <c r="G259" i="2"/>
  <c r="G260" i="2"/>
  <c r="G261" i="2"/>
  <c r="G262" i="2"/>
  <c r="G263" i="2"/>
  <c r="G257" i="2"/>
  <c r="I225" i="1"/>
  <c r="I226" i="1"/>
  <c r="I227" i="1"/>
  <c r="I228" i="1"/>
  <c r="I229" i="1"/>
  <c r="I224" i="1"/>
  <c r="I223" i="1"/>
  <c r="J224" i="1"/>
  <c r="J225" i="1"/>
  <c r="J226" i="1"/>
  <c r="J227" i="1"/>
  <c r="J228" i="1"/>
  <c r="J229" i="1"/>
  <c r="J223" i="1"/>
  <c r="K264" i="2" l="1"/>
  <c r="F333" i="2" l="1"/>
  <c r="E333" i="2"/>
  <c r="I293" i="1" l="1"/>
  <c r="J293" i="1"/>
  <c r="G333" i="2"/>
  <c r="G335" i="2"/>
  <c r="G334" i="2"/>
  <c r="I265" i="1" l="1"/>
  <c r="I271" i="1"/>
  <c r="I267" i="1"/>
  <c r="J271" i="1"/>
  <c r="J267" i="1"/>
  <c r="I245" i="1"/>
  <c r="I244" i="1"/>
  <c r="I236" i="1"/>
  <c r="J237" i="1"/>
  <c r="J236" i="1"/>
  <c r="E192" i="1"/>
  <c r="E164" i="1"/>
  <c r="I162" i="1"/>
  <c r="I161" i="1"/>
  <c r="I160" i="1"/>
  <c r="I159" i="1"/>
  <c r="I158" i="1"/>
  <c r="I157" i="1"/>
  <c r="I156" i="1"/>
  <c r="I150" i="1"/>
  <c r="I149" i="1"/>
  <c r="I148" i="1"/>
  <c r="I147" i="1"/>
  <c r="I146" i="1"/>
  <c r="I145" i="1"/>
  <c r="I144" i="1"/>
  <c r="E152" i="1"/>
  <c r="I139" i="1" l="1"/>
  <c r="I136" i="1"/>
  <c r="I137" i="1"/>
  <c r="I138" i="1"/>
  <c r="I135" i="1"/>
  <c r="J137" i="1"/>
  <c r="J138" i="1"/>
  <c r="J139" i="1"/>
  <c r="I130" i="1"/>
  <c r="I129" i="1"/>
  <c r="I128" i="1"/>
  <c r="J130" i="1"/>
  <c r="J128" i="1"/>
  <c r="I117" i="1"/>
  <c r="I116" i="1"/>
  <c r="I120" i="1"/>
  <c r="I121" i="1"/>
  <c r="I119" i="1"/>
  <c r="I113" i="1"/>
  <c r="I112" i="1"/>
  <c r="J113" i="1" l="1"/>
  <c r="J112" i="1"/>
  <c r="I100" i="1"/>
  <c r="I105" i="1"/>
  <c r="I104" i="1"/>
  <c r="J105" i="1"/>
  <c r="J104" i="1"/>
  <c r="I64" i="1" l="1"/>
  <c r="I63" i="1"/>
  <c r="I61" i="1"/>
  <c r="J60" i="1"/>
  <c r="G228" i="2" l="1"/>
  <c r="G227" i="2"/>
  <c r="G145" i="2"/>
  <c r="G143" i="2"/>
  <c r="I262" i="1"/>
  <c r="J262" i="1"/>
  <c r="J197" i="1"/>
  <c r="J198" i="1"/>
  <c r="G157" i="2"/>
  <c r="G156" i="2"/>
  <c r="G155" i="2"/>
  <c r="G154" i="2"/>
  <c r="G153" i="2"/>
  <c r="G247" i="2"/>
  <c r="G248" i="2"/>
  <c r="G246" i="2"/>
  <c r="G218" i="2"/>
  <c r="G217" i="2"/>
  <c r="G216" i="2"/>
  <c r="G215" i="2"/>
  <c r="J187" i="1"/>
  <c r="G205" i="2"/>
  <c r="G206" i="2"/>
  <c r="G207" i="2"/>
  <c r="G204" i="2"/>
  <c r="G193" i="2"/>
  <c r="G194" i="2"/>
  <c r="G195" i="2"/>
  <c r="G192" i="2"/>
  <c r="J168" i="1"/>
  <c r="G184" i="2"/>
  <c r="G183" i="2"/>
  <c r="G182" i="2"/>
  <c r="G181" i="2"/>
  <c r="G180" i="2"/>
  <c r="G179" i="2"/>
  <c r="G178" i="2"/>
  <c r="G170" i="2"/>
  <c r="G168" i="2"/>
  <c r="G167" i="2"/>
  <c r="G166" i="2"/>
  <c r="G124" i="2"/>
  <c r="G123" i="2"/>
  <c r="K171" i="2" l="1"/>
  <c r="K185" i="2"/>
  <c r="K196" i="2"/>
  <c r="K208" i="2"/>
  <c r="K158" i="2"/>
  <c r="K219" i="2"/>
  <c r="K239" i="2"/>
  <c r="K249" i="2"/>
  <c r="G327" i="2" l="1"/>
  <c r="G328" i="2"/>
  <c r="G323" i="2"/>
  <c r="G324" i="2"/>
  <c r="E322" i="2"/>
  <c r="G322" i="2" s="1"/>
  <c r="K330" i="2" l="1"/>
  <c r="I287" i="1"/>
  <c r="I286" i="1"/>
  <c r="I285" i="1"/>
  <c r="J286" i="1"/>
  <c r="J287" i="1"/>
  <c r="G115" i="2" l="1"/>
  <c r="G114" i="2"/>
  <c r="O11" i="2"/>
  <c r="P11" i="2" s="1"/>
  <c r="O12" i="2"/>
  <c r="P12" i="2" s="1"/>
  <c r="O13" i="2"/>
  <c r="P13" i="2" s="1"/>
  <c r="O41" i="2"/>
  <c r="P41" i="2" s="1"/>
  <c r="O40" i="2"/>
  <c r="P40" i="2" s="1"/>
  <c r="P33" i="2"/>
  <c r="P32" i="2"/>
  <c r="P24" i="2"/>
  <c r="O33" i="2"/>
  <c r="O32" i="2"/>
  <c r="O24" i="2"/>
  <c r="P14" i="2" l="1"/>
  <c r="Q32" i="2"/>
  <c r="R32" i="2" s="1"/>
  <c r="P42" i="2"/>
  <c r="Q33" i="2"/>
  <c r="R33" i="2" l="1"/>
  <c r="R34" i="2" s="1"/>
  <c r="Q42" i="2"/>
  <c r="Q24" i="2"/>
  <c r="R24" i="2" s="1"/>
  <c r="P22" i="2"/>
  <c r="P23" i="2"/>
  <c r="P21" i="2"/>
  <c r="O23" i="2"/>
  <c r="O22" i="2"/>
  <c r="O21" i="2"/>
  <c r="Q22" i="2" l="1"/>
  <c r="R22" i="2" s="1"/>
  <c r="Q21" i="2"/>
  <c r="R21" i="2" s="1"/>
  <c r="Q23" i="2"/>
  <c r="R23" i="2" s="1"/>
  <c r="G50" i="2"/>
  <c r="R25" i="2" l="1"/>
  <c r="S25" i="2" s="1"/>
  <c r="G90" i="2"/>
  <c r="E303" i="2" l="1"/>
  <c r="E17" i="2"/>
  <c r="F17" i="2"/>
  <c r="G5" i="2" l="1"/>
  <c r="G41" i="2"/>
  <c r="G304" i="2" l="1"/>
  <c r="F303" i="2"/>
  <c r="G293" i="2"/>
  <c r="F292" i="2"/>
  <c r="E292" i="2"/>
  <c r="G280" i="2"/>
  <c r="G281" i="2"/>
  <c r="F279" i="2"/>
  <c r="E279" i="2"/>
  <c r="G268" i="2"/>
  <c r="G269" i="2"/>
  <c r="G253" i="2"/>
  <c r="G254" i="2"/>
  <c r="G255" i="2"/>
  <c r="F252" i="2"/>
  <c r="E252" i="2"/>
  <c r="G243" i="2"/>
  <c r="G244" i="2"/>
  <c r="F242" i="2"/>
  <c r="E242" i="2"/>
  <c r="G223" i="2"/>
  <c r="G224" i="2"/>
  <c r="F222" i="2"/>
  <c r="E222" i="2"/>
  <c r="G212" i="2"/>
  <c r="G213" i="2"/>
  <c r="G201" i="2"/>
  <c r="G202" i="2"/>
  <c r="G189" i="2"/>
  <c r="G190" i="2"/>
  <c r="F188" i="2"/>
  <c r="G175" i="2"/>
  <c r="G176" i="2"/>
  <c r="F174" i="2"/>
  <c r="E174" i="2"/>
  <c r="G162" i="2"/>
  <c r="F161" i="2"/>
  <c r="E161" i="2"/>
  <c r="G151" i="2"/>
  <c r="F150" i="2"/>
  <c r="E150" i="2"/>
  <c r="G139" i="2"/>
  <c r="G140" i="2"/>
  <c r="G141" i="2"/>
  <c r="F138" i="2"/>
  <c r="E138" i="2"/>
  <c r="G129" i="2"/>
  <c r="G130" i="2"/>
  <c r="F128" i="2"/>
  <c r="E128" i="2"/>
  <c r="G120" i="2"/>
  <c r="G121" i="2"/>
  <c r="F119" i="2"/>
  <c r="E119" i="2"/>
  <c r="G110" i="2"/>
  <c r="G111" i="2"/>
  <c r="G112" i="2"/>
  <c r="F109" i="2"/>
  <c r="E109" i="2"/>
  <c r="G85" i="2"/>
  <c r="G86" i="2"/>
  <c r="G87" i="2"/>
  <c r="F84" i="2"/>
  <c r="E84" i="2"/>
  <c r="G91" i="2"/>
  <c r="G92" i="2"/>
  <c r="G93" i="2"/>
  <c r="G89" i="2"/>
  <c r="G75" i="2"/>
  <c r="G76" i="2"/>
  <c r="F74" i="2"/>
  <c r="E74" i="2"/>
  <c r="G79" i="2"/>
  <c r="G80" i="2"/>
  <c r="G78" i="2"/>
  <c r="G63" i="2"/>
  <c r="G64" i="2"/>
  <c r="F62" i="2"/>
  <c r="E62" i="2"/>
  <c r="G67" i="2"/>
  <c r="G68" i="2"/>
  <c r="G69" i="2"/>
  <c r="G70" i="2"/>
  <c r="G53" i="2"/>
  <c r="G54" i="2"/>
  <c r="G52" i="2"/>
  <c r="G46" i="2"/>
  <c r="G47" i="2"/>
  <c r="G48" i="2"/>
  <c r="G40" i="2"/>
  <c r="G38" i="2"/>
  <c r="F37" i="2"/>
  <c r="E37" i="2"/>
  <c r="G33" i="2"/>
  <c r="G29" i="2"/>
  <c r="G30" i="2"/>
  <c r="F28" i="2"/>
  <c r="E28" i="2"/>
  <c r="G22" i="2"/>
  <c r="G23" i="2"/>
  <c r="G24" i="2"/>
  <c r="G21" i="2"/>
  <c r="G18" i="2"/>
  <c r="G19" i="2"/>
  <c r="G11" i="2"/>
  <c r="G12" i="2"/>
  <c r="G13" i="2"/>
  <c r="G6" i="2"/>
  <c r="G7" i="2"/>
  <c r="G8" i="2"/>
  <c r="G336" i="2" l="1"/>
  <c r="G74" i="2"/>
  <c r="K82" i="2" s="1"/>
  <c r="G109" i="2"/>
  <c r="J219" i="2"/>
  <c r="J81" i="2"/>
  <c r="G292" i="2"/>
  <c r="K301" i="2" s="1"/>
  <c r="J125" i="2"/>
  <c r="G119" i="2"/>
  <c r="K126" i="2" s="1"/>
  <c r="G128" i="2"/>
  <c r="G138" i="2"/>
  <c r="K148" i="2" s="1"/>
  <c r="G161" i="2"/>
  <c r="K172" i="2" s="1"/>
  <c r="G211" i="2"/>
  <c r="K220" i="2" s="1"/>
  <c r="G303" i="2"/>
  <c r="K312" i="2" s="1"/>
  <c r="G222" i="2"/>
  <c r="K240" i="2" s="1"/>
  <c r="G242" i="2"/>
  <c r="K250" i="2" s="1"/>
  <c r="G252" i="2"/>
  <c r="J14" i="2"/>
  <c r="J185" i="2"/>
  <c r="G279" i="2"/>
  <c r="G267" i="2"/>
  <c r="K277" i="2" s="1"/>
  <c r="G45" i="2"/>
  <c r="G84" i="2"/>
  <c r="G150" i="2"/>
  <c r="K159" i="2" s="1"/>
  <c r="G174" i="2"/>
  <c r="K186" i="2" s="1"/>
  <c r="G188" i="2"/>
  <c r="K197" i="2" s="1"/>
  <c r="G199" i="2"/>
  <c r="K209" i="2" s="1"/>
  <c r="G62" i="2"/>
  <c r="G17" i="2"/>
  <c r="G28" i="2"/>
  <c r="K35" i="2" s="1"/>
  <c r="G37" i="2"/>
  <c r="K60" i="2" l="1"/>
  <c r="J300" i="2"/>
  <c r="J311" i="2"/>
  <c r="J94" i="2"/>
  <c r="J59" i="2"/>
  <c r="K72" i="2"/>
  <c r="J208" i="2"/>
  <c r="J307" i="2"/>
  <c r="J196" i="2"/>
  <c r="J71" i="2"/>
  <c r="J116" i="2"/>
  <c r="J147" i="2"/>
  <c r="J34" i="2"/>
  <c r="J172" i="2"/>
  <c r="J158" i="2"/>
  <c r="J135" i="2"/>
  <c r="J25" i="2"/>
  <c r="J42" i="2"/>
  <c r="L34" i="2"/>
  <c r="L14" i="2"/>
  <c r="L25" i="2"/>
  <c r="L42" i="2"/>
  <c r="E255" i="1"/>
  <c r="F231" i="1"/>
  <c r="G231" i="1"/>
  <c r="H231" i="1"/>
  <c r="E231" i="1"/>
  <c r="E210" i="1"/>
  <c r="F210" i="1"/>
  <c r="H210" i="1"/>
  <c r="F183" i="1"/>
  <c r="G183" i="1"/>
  <c r="H183" i="1"/>
  <c r="E183" i="1"/>
  <c r="I181" i="1"/>
  <c r="I180" i="1"/>
  <c r="I179" i="1"/>
  <c r="I178" i="1"/>
  <c r="I174" i="1"/>
  <c r="I168" i="1"/>
  <c r="E35" i="1"/>
  <c r="G35" i="1"/>
  <c r="H35" i="1"/>
  <c r="F35" i="1"/>
  <c r="I36" i="1"/>
  <c r="E27" i="1"/>
  <c r="E17" i="1"/>
  <c r="E6" i="1"/>
  <c r="J64" i="1"/>
  <c r="J63" i="1"/>
  <c r="J61" i="1"/>
  <c r="J62" i="1"/>
  <c r="I169" i="1"/>
  <c r="I170" i="1"/>
  <c r="I171" i="1"/>
  <c r="J169" i="1"/>
  <c r="J170" i="1"/>
  <c r="J171" i="1"/>
  <c r="G332" i="2" l="1"/>
  <c r="I231" i="1"/>
  <c r="G210" i="1"/>
  <c r="J231" i="1"/>
  <c r="J50" i="1"/>
  <c r="J49" i="1"/>
  <c r="I49" i="1"/>
  <c r="I50" i="1"/>
  <c r="I48" i="1"/>
  <c r="J48" i="1"/>
  <c r="I46" i="1"/>
  <c r="J46" i="1"/>
  <c r="J85" i="1"/>
  <c r="I85" i="1"/>
  <c r="J84" i="1"/>
  <c r="I84" i="1"/>
  <c r="I82" i="1"/>
  <c r="J83" i="1"/>
  <c r="I83" i="1"/>
  <c r="J82" i="1"/>
  <c r="I81" i="1"/>
  <c r="J81" i="1"/>
  <c r="J74" i="1"/>
  <c r="I74" i="1"/>
  <c r="I73" i="1"/>
  <c r="I72" i="1"/>
  <c r="I32" i="1" l="1"/>
  <c r="J32" i="1"/>
  <c r="I31" i="1"/>
  <c r="J31" i="1"/>
  <c r="I22" i="1"/>
  <c r="I23" i="1"/>
  <c r="I24" i="1"/>
  <c r="J22" i="1"/>
  <c r="J23" i="1"/>
  <c r="J24" i="1"/>
  <c r="J21" i="1"/>
  <c r="J39" i="1"/>
  <c r="I39" i="1"/>
  <c r="I38" i="1"/>
  <c r="J38" i="1"/>
  <c r="E243" i="1" l="1"/>
  <c r="I282" i="1" l="1"/>
  <c r="I18" i="1" l="1"/>
  <c r="I19" i="1"/>
  <c r="I17" i="1" l="1"/>
  <c r="I216" i="1" l="1"/>
  <c r="I215" i="1"/>
  <c r="I214" i="1"/>
  <c r="J215" i="1"/>
  <c r="J216" i="1"/>
  <c r="J214" i="1"/>
  <c r="I198" i="1" l="1"/>
  <c r="I197" i="1"/>
  <c r="I190" i="1"/>
  <c r="I189" i="1"/>
  <c r="I188" i="1"/>
  <c r="I187" i="1"/>
  <c r="J188" i="1"/>
  <c r="J189" i="1"/>
  <c r="J190" i="1"/>
  <c r="J179" i="1"/>
  <c r="J180" i="1"/>
  <c r="J181" i="1"/>
  <c r="J178" i="1"/>
  <c r="I176" i="1"/>
  <c r="I175" i="1"/>
  <c r="I291" i="1"/>
  <c r="I292" i="1"/>
  <c r="J291" i="1"/>
  <c r="J292" i="1"/>
  <c r="I283" i="1" l="1"/>
  <c r="J282" i="1"/>
  <c r="J283" i="1"/>
  <c r="E281" i="1"/>
  <c r="G281" i="1"/>
  <c r="H281" i="1"/>
  <c r="F281" i="1"/>
  <c r="I281" i="1" l="1"/>
  <c r="J281" i="1"/>
  <c r="J265" i="1"/>
  <c r="F264" i="1"/>
  <c r="G264" i="1"/>
  <c r="H264" i="1"/>
  <c r="E264" i="1"/>
  <c r="I256" i="1"/>
  <c r="J256" i="1"/>
  <c r="G255" i="1"/>
  <c r="H255" i="1"/>
  <c r="F255" i="1"/>
  <c r="J244" i="1"/>
  <c r="J245" i="1"/>
  <c r="G243" i="1"/>
  <c r="H243" i="1"/>
  <c r="F243" i="1"/>
  <c r="I264" i="1" l="1"/>
  <c r="I243" i="1"/>
  <c r="J243" i="1"/>
  <c r="J255" i="1"/>
  <c r="J264" i="1"/>
  <c r="I255" i="1"/>
  <c r="I233" i="1"/>
  <c r="I232" i="1"/>
  <c r="J232" i="1"/>
  <c r="J233" i="1"/>
  <c r="I221" i="1"/>
  <c r="I220" i="1"/>
  <c r="I219" i="1"/>
  <c r="J219" i="1"/>
  <c r="J220" i="1"/>
  <c r="J221" i="1"/>
  <c r="F218" i="1"/>
  <c r="G218" i="1"/>
  <c r="H218" i="1"/>
  <c r="E218" i="1"/>
  <c r="I212" i="1"/>
  <c r="I211" i="1"/>
  <c r="J211" i="1"/>
  <c r="J212" i="1"/>
  <c r="I194" i="1"/>
  <c r="I193" i="1"/>
  <c r="J193" i="1"/>
  <c r="J194" i="1"/>
  <c r="F192" i="1"/>
  <c r="G192" i="1"/>
  <c r="H192" i="1"/>
  <c r="I185" i="1"/>
  <c r="I184" i="1"/>
  <c r="J184" i="1"/>
  <c r="J185" i="1"/>
  <c r="J175" i="1"/>
  <c r="J176" i="1"/>
  <c r="I173" i="1"/>
  <c r="I165" i="1"/>
  <c r="I166" i="1"/>
  <c r="J166" i="1"/>
  <c r="J165" i="1"/>
  <c r="F164" i="1"/>
  <c r="G164" i="1"/>
  <c r="H164" i="1"/>
  <c r="I154" i="1"/>
  <c r="I153" i="1"/>
  <c r="J153" i="1"/>
  <c r="J154" i="1"/>
  <c r="F152" i="1"/>
  <c r="G152" i="1"/>
  <c r="H152" i="1"/>
  <c r="I142" i="1"/>
  <c r="J142" i="1"/>
  <c r="F141" i="1"/>
  <c r="G141" i="1"/>
  <c r="H141" i="1"/>
  <c r="E141" i="1"/>
  <c r="I133" i="1"/>
  <c r="E132" i="1"/>
  <c r="G132" i="1"/>
  <c r="H132" i="1"/>
  <c r="F132" i="1"/>
  <c r="J133" i="1"/>
  <c r="I124" i="1"/>
  <c r="I125" i="1"/>
  <c r="I126" i="1"/>
  <c r="J124" i="1"/>
  <c r="J125" i="1"/>
  <c r="J126" i="1"/>
  <c r="E123" i="1"/>
  <c r="H123" i="1"/>
  <c r="F123" i="1"/>
  <c r="J116" i="1"/>
  <c r="J117" i="1"/>
  <c r="G115" i="1"/>
  <c r="E115" i="1"/>
  <c r="F115" i="1"/>
  <c r="F108" i="1"/>
  <c r="J109" i="1"/>
  <c r="J110" i="1"/>
  <c r="I109" i="1"/>
  <c r="I110" i="1"/>
  <c r="G108" i="1"/>
  <c r="H108" i="1"/>
  <c r="E108" i="1"/>
  <c r="J100" i="1"/>
  <c r="J101" i="1"/>
  <c r="J102" i="1"/>
  <c r="I102" i="1"/>
  <c r="I101" i="1"/>
  <c r="E99" i="1"/>
  <c r="G99" i="1"/>
  <c r="H99" i="1"/>
  <c r="F99" i="1"/>
  <c r="G56" i="1"/>
  <c r="I78" i="1"/>
  <c r="I79" i="1"/>
  <c r="I77" i="1"/>
  <c r="G76" i="1"/>
  <c r="E76" i="1"/>
  <c r="J78" i="1"/>
  <c r="J79" i="1"/>
  <c r="J77" i="1"/>
  <c r="I69" i="1"/>
  <c r="I70" i="1"/>
  <c r="J69" i="1"/>
  <c r="J70" i="1"/>
  <c r="I58" i="1"/>
  <c r="I57" i="1"/>
  <c r="J57" i="1"/>
  <c r="J58" i="1"/>
  <c r="E56" i="1"/>
  <c r="H56" i="1"/>
  <c r="F56" i="1"/>
  <c r="I44" i="1"/>
  <c r="I43" i="1"/>
  <c r="I42" i="1"/>
  <c r="J42" i="1"/>
  <c r="J43" i="1"/>
  <c r="J44" i="1"/>
  <c r="F41" i="1"/>
  <c r="G41" i="1"/>
  <c r="H41" i="1"/>
  <c r="E41" i="1"/>
  <c r="I29" i="1"/>
  <c r="I28" i="1"/>
  <c r="J28" i="1"/>
  <c r="J29" i="1"/>
  <c r="G27" i="1"/>
  <c r="H27" i="1"/>
  <c r="F27" i="1"/>
  <c r="H17" i="1"/>
  <c r="F17" i="1"/>
  <c r="J19" i="1"/>
  <c r="J18" i="1"/>
  <c r="J294" i="1" l="1"/>
  <c r="I294" i="1"/>
  <c r="I115" i="1"/>
  <c r="J210" i="1"/>
  <c r="I164" i="1"/>
  <c r="I218" i="1"/>
  <c r="J192" i="1"/>
  <c r="I210" i="1"/>
  <c r="J218" i="1"/>
  <c r="I192" i="1"/>
  <c r="J164" i="1"/>
  <c r="J173" i="1"/>
  <c r="J183" i="1"/>
  <c r="I183" i="1"/>
  <c r="I141" i="1"/>
  <c r="I152" i="1"/>
  <c r="J141" i="1"/>
  <c r="J152" i="1"/>
  <c r="J115" i="1"/>
  <c r="I132" i="1"/>
  <c r="J123" i="1"/>
  <c r="J132" i="1"/>
  <c r="J67" i="1"/>
  <c r="I123" i="1"/>
  <c r="J35" i="1"/>
  <c r="J76" i="1"/>
  <c r="J99" i="1"/>
  <c r="I99" i="1"/>
  <c r="I41" i="1"/>
  <c r="I76" i="1"/>
  <c r="J56" i="1"/>
  <c r="I108" i="1"/>
  <c r="I35" i="1"/>
  <c r="J108" i="1"/>
  <c r="J41" i="1"/>
  <c r="I27" i="1"/>
  <c r="I56" i="1"/>
  <c r="J17" i="1"/>
  <c r="J27" i="1"/>
  <c r="J7" i="1"/>
  <c r="J8" i="1"/>
  <c r="J9" i="1"/>
  <c r="I7" i="1"/>
  <c r="I8" i="1"/>
  <c r="I9" i="1"/>
  <c r="G6" i="1"/>
  <c r="H6" i="1"/>
  <c r="F6" i="1"/>
  <c r="I6" i="1" l="1"/>
  <c r="J6" i="1"/>
  <c r="J290" i="1" l="1"/>
</calcChain>
</file>

<file path=xl/sharedStrings.xml><?xml version="1.0" encoding="utf-8"?>
<sst xmlns="http://schemas.openxmlformats.org/spreadsheetml/2006/main" count="1204" uniqueCount="280">
  <si>
    <t>№ п/п</t>
  </si>
  <si>
    <t>Единица измерения</t>
  </si>
  <si>
    <t>Начальный (базовый) уровень на момент начала реализации программы</t>
  </si>
  <si>
    <t>Плановое значение</t>
  </si>
  <si>
    <t>Фактическое значение</t>
  </si>
  <si>
    <t>Степень выполнения плана (%)</t>
  </si>
  <si>
    <t>количество показателей (индикаторов)</t>
  </si>
  <si>
    <t>количество выполненных показателей (индикаторов)</t>
  </si>
  <si>
    <t>нет информации</t>
  </si>
  <si>
    <t>Рейтинговая оценка</t>
  </si>
  <si>
    <t>на весь период реализации программы
(к моменту окончания программы)</t>
  </si>
  <si>
    <t>накопительным итогом за весь период с начала реализации программы</t>
  </si>
  <si>
    <t>программы 
в целом</t>
  </si>
  <si>
    <t>1.1.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</si>
  <si>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</si>
  <si>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</si>
  <si>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</si>
  <si>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</si>
  <si>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1.2.</t>
  </si>
  <si>
    <t>1.3.</t>
  </si>
  <si>
    <t>1.4.</t>
  </si>
  <si>
    <t>ГЦП "Социальная поддержка населения г.Переславля-Залесского" на 2013-2015 годы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</si>
  <si>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</si>
  <si>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</si>
  <si>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</si>
  <si>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2.1.</t>
  </si>
  <si>
    <t>2.2.</t>
  </si>
  <si>
    <t>2.3.</t>
  </si>
  <si>
    <t>2.4.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</si>
  <si>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</si>
  <si>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</si>
  <si>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</si>
  <si>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</si>
  <si>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3.1.</t>
  </si>
  <si>
    <t>3.2.</t>
  </si>
  <si>
    <t>3.3.</t>
  </si>
  <si>
    <t>3.5.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</si>
  <si>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</si>
  <si>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</si>
  <si>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</si>
  <si>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4.1.</t>
  </si>
  <si>
    <t>4.2.</t>
  </si>
  <si>
    <t>4.3.</t>
  </si>
  <si>
    <t>5.1.</t>
  </si>
  <si>
    <t>5.2.</t>
  </si>
  <si>
    <t>5.3.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</si>
  <si>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</si>
  <si>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</si>
  <si>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</si>
  <si>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</si>
  <si>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6.1.</t>
  </si>
  <si>
    <t>ГЦП "Сохранность автомобильных дорог г. Переславля-Залесского" на 2010-2015 годы</t>
  </si>
  <si>
    <t>7.1.</t>
  </si>
  <si>
    <t>ГЦП "Развитие субъектов малого и среднего предпринимательства города Переславля-Залесского на 2013-2017 годы»</t>
  </si>
  <si>
    <t>8.1.</t>
  </si>
  <si>
    <t>9.1.</t>
  </si>
  <si>
    <t>ГЦП "Энергосбережение на территории города Переславля-Залесского на 2014-2016 годы"</t>
  </si>
  <si>
    <t>10.1.</t>
  </si>
  <si>
    <t>ГЦП "Обеспечение первичных мер пожарной безопасности города Переславля-Залесского на 2014-2016 годы"</t>
  </si>
  <si>
    <t>11.1.</t>
  </si>
  <si>
    <t>11.2.</t>
  </si>
  <si>
    <t>ГЦП "Обеспечение функционирования и развития муниципальной службы в г. Переславле-Залесском на 2014-2016 годы"</t>
  </si>
  <si>
    <t>12.1.</t>
  </si>
  <si>
    <t>Финансирование всего-</t>
  </si>
  <si>
    <t>федеральный бюджет-</t>
  </si>
  <si>
    <t>областной бюджеты -</t>
  </si>
  <si>
    <t>местные бюджеты -</t>
  </si>
  <si>
    <t>Показатели:</t>
  </si>
  <si>
    <t>тыс. руб.</t>
  </si>
  <si>
    <t>средства ФСР ЖКХ -</t>
  </si>
  <si>
    <t>Финансирование всего -</t>
  </si>
  <si>
    <t>Итого по программам</t>
  </si>
  <si>
    <t>1. Численность населения систематически занимающихся в коллективах художественного самодеятельного творчества и клубах по интересам</t>
  </si>
  <si>
    <t>2. Численность культурно-массовых мероприятий</t>
  </si>
  <si>
    <t>3. Численность граждан, посетивших культурно-досуговые мероприятия</t>
  </si>
  <si>
    <t>4. Численность зарегистрированных пользователей библиотек</t>
  </si>
  <si>
    <t>чел.</t>
  </si>
  <si>
    <t>ед.</t>
  </si>
  <si>
    <t>1. Доля жителей города Переславля-Залесского, систематически занимающихся физической культурой и спортом, от общего числа жителей города</t>
  </si>
  <si>
    <t>2. Доля детей и подростков, занимающихся в муниципальных образовательных учреждениях дополнительного образования (ДЮСШ), от числа детей, подростков и молодежи в возрасте до 20 лет</t>
  </si>
  <si>
    <t>3. Количество спортивных сооружений</t>
  </si>
  <si>
    <t>4. Количество профессиональных физкультурных кадров, работающих по специальности</t>
  </si>
  <si>
    <t>%</t>
  </si>
  <si>
    <t xml:space="preserve">ед. </t>
  </si>
  <si>
    <t>1. Повышение уровня газификации жилищного фонда</t>
  </si>
  <si>
    <t>2. Увеличение протяженности сетей газоснабжения</t>
  </si>
  <si>
    <t>км</t>
  </si>
  <si>
    <t>1. Протяженность автомобильных дорог местного значения, на которых проводится содержание</t>
  </si>
  <si>
    <t>2. Протяженность автомобильных дорог местного значения, имеющих полный износ, на которых проведены реконструкция, капитальный и текущий ремонт</t>
  </si>
  <si>
    <t>3. Площадь дворовых территорий, проездов к дворовым территориям, на которых проведен капитальный и текущий ремонт</t>
  </si>
  <si>
    <t>кв. м</t>
  </si>
  <si>
    <t>Снижение ущерба от пожаров:</t>
  </si>
  <si>
    <t>снижение показателей гибели людей</t>
  </si>
  <si>
    <t>снижение количества травмированного населения</t>
  </si>
  <si>
    <t>снижение экономического ущерба</t>
  </si>
  <si>
    <t>снижение времени прибытия пожарных подразделений к месту вызова</t>
  </si>
  <si>
    <t>Наименование муниципальной программы, подпрограммы, целевого индикатора, показателя</t>
  </si>
  <si>
    <t>Количество мероприятий различного уровня для молодежи</t>
  </si>
  <si>
    <t>Количество участников молодежных и детских общественных объединений в г. Переславле-Залесском</t>
  </si>
  <si>
    <t>Количество молодежи от 14 до 30 лет, охваченных услугами (работами) МУ "Молодежный центр"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</si>
  <si>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</si>
  <si>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мер.</t>
  </si>
  <si>
    <t>шт.</t>
  </si>
  <si>
    <t>Доля образовательных учреждений, в которых созданы безопасные условия организации образовательного процесса (выполнены плановые мероприятия по ремонту зданий, инженерных сетей)</t>
  </si>
  <si>
    <t>Доля детей в возрасте 1- 6 лет, охваченных школьным образованием</t>
  </si>
  <si>
    <t>Доля выпускников муниципальных общеобразовательных учреждений, получивших аттестат о среднем общем образовании</t>
  </si>
  <si>
    <t>Доля обучающихся, охваченных дополнительным образованием</t>
  </si>
  <si>
    <t>Доля обучающихся, получающих горячее питание в общеобразовательных учреждениях</t>
  </si>
  <si>
    <t>Доля общеобразовательных учреждений, в которых модернизированы пищеблоки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</si>
  <si>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</si>
  <si>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</si>
  <si>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</si>
  <si>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</si>
  <si>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</si>
  <si>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</si>
  <si>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социальной поддержки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</si>
  <si>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</si>
  <si>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</si>
  <si>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</si>
  <si>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тыс. ед.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</si>
  <si>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</si>
  <si>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</si>
  <si>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</si>
  <si>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увеличение доли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</si>
  <si>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Увеличение доли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</si>
  <si>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Увеличение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обектов</t>
  </si>
  <si>
    <t>увеличение доли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</si>
  <si>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>увеличение доли инвалидов, обеспеченных по медицинским показаниям техническими средствамиреабилитации в соответствии с областным перечнем средств реабилитации, в заявленной потребности в средствах реабилитации</t>
  </si>
  <si>
    <t>Доля детей, охваченных всеми формами отдыха и оздоровления</t>
  </si>
  <si>
    <t>Доля детей, трудоустроенных на временные рабочие места</t>
  </si>
  <si>
    <t>Доля детей из семей, находящихся в трудной жизненной ситуации</t>
  </si>
  <si>
    <t>% от общего числа детей 6-18 лет</t>
  </si>
  <si>
    <t>% от общего числа детей 14-18 лет, нуждающихся в трудоустройстве</t>
  </si>
  <si>
    <t>% от общего числа детей из семей, находящихся в трудной жизненной ситуации</t>
  </si>
  <si>
    <t>уровень удовлетворенности населения деятельностью органов местного с</t>
  </si>
  <si>
    <t>Численность принятых туристов и экскурсантов</t>
  </si>
  <si>
    <t>Объем туристско-гостиничных услуг</t>
  </si>
  <si>
    <t>Численность занятых в сфере туризма и отдыха</t>
  </si>
  <si>
    <t>Количество средств размещения</t>
  </si>
  <si>
    <t>тыс. чел./ год</t>
  </si>
  <si>
    <t>млн.руб./год</t>
  </si>
  <si>
    <t>местный бюджет</t>
  </si>
  <si>
    <t>федеральный бюджет -</t>
  </si>
  <si>
    <t>внебюджетные источники -</t>
  </si>
  <si>
    <t>Наименование программы, подпрограммы, целевого индикатора, показателя</t>
  </si>
  <si>
    <t>Вывод об эффективности целевых программ</t>
  </si>
  <si>
    <t>Итоговая сводная оценка баллов</t>
  </si>
  <si>
    <t>Предложения по дальнейшей реализации целевой программы</t>
  </si>
  <si>
    <t>3.4.</t>
  </si>
  <si>
    <t>вес.</t>
  </si>
  <si>
    <t>числ.</t>
  </si>
  <si>
    <t>знамен.</t>
  </si>
  <si>
    <t>числ./знамен.</t>
  </si>
  <si>
    <t>с учетом веса</t>
  </si>
  <si>
    <t xml:space="preserve">1. Количество молодых семей, получивших в установленном порядке свидетельства о праве на получение социальной выплаты </t>
  </si>
  <si>
    <t>семей</t>
  </si>
  <si>
    <t xml:space="preserve">2. Соотношение количества молодых семей, фактически получивших муниципальную поддержку, к плану </t>
  </si>
  <si>
    <t>уровень удовлетворенности населения качеством предоставления муниципальных услуг</t>
  </si>
  <si>
    <t>доля муниципальных служащих, прошедших курсы повышения квалификации</t>
  </si>
  <si>
    <t>Увеличение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объектов</t>
  </si>
  <si>
    <t>1. Количество семей, которые улучшат жилищные условия при поддержке областного и местного бюджетов</t>
  </si>
  <si>
    <t>2. Площадь жилья, приобретенного (построенного) при использовании средств областного и местного бюджетов</t>
  </si>
  <si>
    <t>1. 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</si>
  <si>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кв.м.</t>
  </si>
  <si>
    <t>2. Площадь жилых помещений, в т. ч. в строящихся домах, приобретенных путем долевого участия или строительство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</si>
  <si>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3.Количество граждан, переселенных в результатереализации Программы</t>
  </si>
  <si>
    <t>1. 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</si>
  <si>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3. Количество граждан, переселенных в результате реализации Программы</t>
  </si>
  <si>
    <t>1. Количество преступлений, совершенных несовершеннолетними</t>
  </si>
  <si>
    <t>2. Доля повторных преступлений, совершенных несовершеннолетними, в общем числе расследованных преступлений, совершенных несовершеннолетними</t>
  </si>
  <si>
    <t>3. Доля несовершеннолетних, совершивших правонарушения, в общем числе детского населения, проживающего на территории</t>
  </si>
  <si>
    <t>4. 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</si>
  <si>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5. Доля безнадзорных детей в общем числе детского населения, проживающих на территории г. Переславля-Залесского</t>
  </si>
  <si>
    <t>6. Доля семей, находящихся в социально опасном положении, в общем количестве семей с детьми, проживающих на территории г. Переславля-Залесского</t>
  </si>
  <si>
    <t>7. Доля семей, находящихся в социально опасном положении, снятых с учета в связи с положительной динамикой, в общем количестве семей, состоящих на учете</t>
  </si>
  <si>
    <t>1. Доля выявленных и зарегистрированных материалов, касающихся незаконного оборота психоактивных веществ</t>
  </si>
  <si>
    <t>2. доля лиц с впервые установленным диагнозом "наркомания"</t>
  </si>
  <si>
    <t>3. доля детей и подростков, прошедших обучение по программам формирования здорового образа жизни и формирования жизненных навыков</t>
  </si>
  <si>
    <t>4.Доля лиц, прошедших реабилитацию после лечения от наркомании</t>
  </si>
  <si>
    <t>5. Доля молодежи, участвующей в мероприятиях, направленных на профилактику наркомании</t>
  </si>
  <si>
    <t>6. Доля привлечения родительского актива к работе по профилактике наркомании среди обучающихся в образовательных учреждениях города</t>
  </si>
  <si>
    <t>7. Количество изготовленной и распространенной полиграфической продукции</t>
  </si>
  <si>
    <t>1.  Уменьшение общего числа совершаемых преступлений</t>
  </si>
  <si>
    <t>2.  Снижение уровня рецидивной  преступности</t>
  </si>
  <si>
    <t>3. Снижение уровня преступлений, совершаемых лицами не учащимися и не работающими</t>
  </si>
  <si>
    <t>4. Снижение уровня преступности совершенными несовершеннолетними</t>
  </si>
  <si>
    <t>5. Оснащение системами наружного видеонаблюдения муниципальные общеобразовательные и дошкольных учреждений</t>
  </si>
  <si>
    <t xml:space="preserve">Кол-во
преступлений
</t>
  </si>
  <si>
    <t>Кол-во объектов</t>
  </si>
  <si>
    <t>млн.руб.</t>
  </si>
  <si>
    <t>мин.</t>
  </si>
  <si>
    <t>Стратегическая результативность</t>
  </si>
  <si>
    <t>Эффективность реализации программы</t>
  </si>
  <si>
    <t>1. Площадь жилищного фонда, признанного непригодным для продивания, и (или) с высоким уровнем износа, из которого расселены граждане в результате реализации программы</t>
  </si>
  <si>
    <t>2. Площадь жилых помещений, в т.ч. в строящихся домах, приобретенных путем долевого  участия в строительстве или строительства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</si>
  <si>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кв. м.</t>
  </si>
  <si>
    <t>-</t>
  </si>
  <si>
    <t>1. Численность малых и средних предприятий</t>
  </si>
  <si>
    <t>2. 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</si>
  <si>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3. Оборот предприятий малого и среднего предпринимательства (отгруженных товаров собственного производства)</t>
  </si>
  <si>
    <t>4. Оборот организаций розничной торговли и общественного питания</t>
  </si>
  <si>
    <t>5. Объем налоговых поступлений от субъектов малого и среднего предпринимательства в бюджет города</t>
  </si>
  <si>
    <t>6. 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</si>
  <si>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7. 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</si>
  <si>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средства ФСР ЖКХ</t>
  </si>
  <si>
    <t>Федеральный бюджет</t>
  </si>
  <si>
    <t>Областной бюджет</t>
  </si>
  <si>
    <t>Городской бюджет</t>
  </si>
  <si>
    <t xml:space="preserve">федеральный бюджет - </t>
  </si>
  <si>
    <t>тыс.руб.</t>
  </si>
  <si>
    <t>2.5.</t>
  </si>
  <si>
    <t>ГЦП "Создание местной системы оповещения населения города Переславля-Залесского об опасностях, возникающих при ведении военных действий или вследствие чрезвычайных ситуаций природного и техногенного характера на 2014-2016 годы (второй этап)"</t>
  </si>
  <si>
    <t>Плановое значение на 2015 год
(к концу текущего года)</t>
  </si>
  <si>
    <t>Фактическое значение накопительным итогом с начала 2015 года
(на отчетную дату)</t>
  </si>
  <si>
    <t>Степень выполнения плана 2015 года</t>
  </si>
  <si>
    <t>Подпрограмма "Развитие системы газоснабжения"</t>
  </si>
  <si>
    <t>Подпрограмма "Развитие системы теплоснабжения"</t>
  </si>
  <si>
    <t>1. Уровень износа сетей теплоснабжения</t>
  </si>
  <si>
    <t>2. Удельный вес потерь тепловой энергии в процессе производства и транспортировки</t>
  </si>
  <si>
    <t>Подпрограмма "Развитие водоснабжения, водоотведения и очистки сточных вод"</t>
  </si>
  <si>
    <t>1. Снижение уровня износа сетей водоснабжения</t>
  </si>
  <si>
    <t>2. Увеличения уровня обеспечения центральным водоснабжением</t>
  </si>
  <si>
    <t>3. Увеличение протяженности сетей водоснабжения</t>
  </si>
  <si>
    <t>4. Снижение уровня износа сетей водоотведения</t>
  </si>
  <si>
    <t>5. Увеличение уровня обеспечения центральным водоотведением</t>
  </si>
  <si>
    <t>6. Увеличение протяженности сетей водоотведения</t>
  </si>
  <si>
    <t>1. Доведение доли объемов электроэнергии, расчеты за которую осуществляются с использованием приборов учета, в общем объеме электроэнергии, потребляемой на территории города до 99%</t>
  </si>
  <si>
    <t>2. Доведение доли объемов тепловой энергии, расчеты за которую осуществляются с использованием приборов учета, в общем объеме тепловой энергии, потребляемой на территории города до 23%</t>
  </si>
  <si>
    <t>3. Доведение доли объемов холодной воды, расчеты за которую осуществляются с использованием приборов учета, в общем объеме воды, потребляемой на территории города до 20%</t>
  </si>
  <si>
    <t>4. Доведение доли объемов горячей воды, расчеты за которую осуществляются с использованием приборов учета, в общем объеме воды, потребляемой на территории города до 25%</t>
  </si>
  <si>
    <t>5. Доведение доли объемов природного газа, расчеты за который осуществляется с использованием приборов учета, в общем объеме природного газа, потребляемого на территории города до 73%</t>
  </si>
  <si>
    <t>Количество ТБО, собранных, вывезенных и утилизированных от ликвидации несанкционированных свалок</t>
  </si>
  <si>
    <t>м3</t>
  </si>
  <si>
    <t>Количество отработанных ртутьсодержащих ламп, приборов с ртутным заполнением, собранных и транспортированных на утилизацию от бюджетных организаций и населения города</t>
  </si>
  <si>
    <t>Количество выбывшей из строя электронной техники, комплектующих и расходных материалов, химических источников тока и элементов, собранных и транспортированных на утилизацию от бюджетных организаций и населения города</t>
  </si>
  <si>
    <t>Протяженность участка реки Трубеж, охваченного уборкой ТБО и веток деревьев</t>
  </si>
  <si>
    <t>Площади, подлежащие акарицидной обработке</t>
  </si>
  <si>
    <t>Количество контейнерных площадок, обустроенных и введенных в эксплуатацию</t>
  </si>
  <si>
    <t>кг</t>
  </si>
  <si>
    <t>га</t>
  </si>
  <si>
    <t>не менее 200</t>
  </si>
  <si>
    <t>ГЦП "Поддержка социально ориентированных некоммерческих организаций в г. Переславле-Залесском" на 2015-2018 годы</t>
  </si>
  <si>
    <t>1. Доля социально ориентированных проектов некоммерческих организаций, принявших участие в конкурсе на получение субсидий из местного бюджета - не менее 5 СО НКО к 2018 году.</t>
  </si>
  <si>
    <t>2. Доля социально ориентированных проектов некоммерческих организаций, которым оказана финансовая поддержка - не менее 5 проектов.</t>
  </si>
  <si>
    <t>3. Доля инвалидов и ветеранов г. Переславля-Залесского, получивших социальную поддержку (услугу), от деятельности социально ориентированных некоммерческих организаций</t>
  </si>
  <si>
    <t>4. Увеличение количества проведённых семинаров, совещаний, конференций, иных мероприятий с участием социально ориентированных некоммерческих организаций не менее 12 мероприятий к 2018 году</t>
  </si>
  <si>
    <t>5. Количество СО НКО, которым оказана информационная поддержка в средствах массовой информации, а также посредством социальной рекламы – не менее 3 СО НКО к 2018 году</t>
  </si>
  <si>
    <t xml:space="preserve">6. Количество публикаций (статей) о социально ориентированных некоммерческих организациях, в газете «Переславская неделя» </t>
  </si>
  <si>
    <t>шт./%</t>
  </si>
  <si>
    <t>не менее 40%</t>
  </si>
  <si>
    <t>не менее 20%</t>
  </si>
  <si>
    <t>конкурсы не проводились</t>
  </si>
  <si>
    <t>не менее 2</t>
  </si>
  <si>
    <t>не менее 3</t>
  </si>
  <si>
    <t>более 100%</t>
  </si>
  <si>
    <t>* Основные мероприятия программы выполнены в 2014 году, в 2015 году была предусмотрена выплата выкупной цены</t>
  </si>
  <si>
    <t>ИНФОРМАЦИЯ
о выполнении целевых показателей и финансировании муниципальных
 программ за 2015 год</t>
  </si>
  <si>
    <t>на 2015 год
(к концу текущего года)</t>
  </si>
  <si>
    <t>накопительным итогом с начала 2015 года
(на отчетную дату)</t>
  </si>
  <si>
    <t>2015 года</t>
  </si>
  <si>
    <t>6, а также 18 видеосюжетов через ОАО Телеканал "Переславль"</t>
  </si>
  <si>
    <t>1. Площадь аварийного жилищного фонда, из которого расселены граждане</t>
  </si>
  <si>
    <t>1. Доведение доли объемов электроэнергии, расчеты за которую осуществляютсяс использованием приборов учета, в общем объеме электоэнргии, потребляемой на территории города до 99%</t>
  </si>
  <si>
    <t>Доведение доли объемов тепловой энергии, расчеты за которую осуществляются с использованием приборов учета, в общем объеме тепловой энергии, потребляемой на территории города до 23%</t>
  </si>
  <si>
    <t>Доведение доли объемов холодной воды, расчеты за которую осуществляются с использованием приборов учета, в общем объеме воды, потребляемой на территории города до 20%</t>
  </si>
  <si>
    <t>Доведение доли объемов горячей воды, расчеты за которую осуществляются с использованием приборов учета, в общем объеме воды, потребляемой на территории города до 25%</t>
  </si>
  <si>
    <t>Доведение доли объемов природного газа, расчеты за который осуществляются с использованием приборов учета, в общем объеме природного газа, потребляемого на территории города до 73%</t>
  </si>
  <si>
    <t>1. Время реагирования ЕДДС при ЧС</t>
  </si>
  <si>
    <t>2. Уровень безвозвратных потерь населения в чрезвычайных ситуациях</t>
  </si>
  <si>
    <t>3. Уровень экономического ущерба</t>
  </si>
  <si>
    <t>4. Уровень энергоэффективности и обеспеченности административных зданий</t>
  </si>
  <si>
    <t>5. Уровень износа автомобильной техники деятельности органов местного самоуправления г. Переславля-Залесского путем обновления парка</t>
  </si>
  <si>
    <t>ВЦП "Обеспечение деятельности Администрации и совершенствование Единой дежурно-диспетчерской служюы города Переславля-Залесского на 2015-2017 годы"</t>
  </si>
  <si>
    <t>Уровень использования субсидии на выполнение полномочий по организации тепло-,водоснабжения и водоотведения</t>
  </si>
  <si>
    <t>Количество зон электросиренного оповещения</t>
  </si>
  <si>
    <t>Количество зон речевого оповещения</t>
  </si>
  <si>
    <t>кол-во зон оповещения</t>
  </si>
  <si>
    <t>Уровень достижения плановых значений целевых индикаторов и показателей на 2015 год -</t>
  </si>
  <si>
    <t>ВЦП "Совершенствование единой дежурно-диспетчерской службы города Переславля-Залесского на 2015-2017 годы"</t>
  </si>
  <si>
    <t>ГЦП "Охрана окружающей среды в городе Переславле-Залесском" на 2015-2017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</si>
</sst>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0.0%"/>
    <numFmt numFmtId="165" formatCode="#,##0.0"/>
    <numFmt numFmtId="166" formatCode="0.0"/>
    <numFmt numFmtId="167" formatCode="#,##0.0_ ;\-#,##0.0\ "/>
    <numFmt numFmtId="168" formatCode="#,##0.00_ ;\-#,##0.00\ "/>
    <numFmt numFmtId="169" formatCode="#,##0.0_р_.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3"/>
      <color indexed="1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6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148A"/>
      <name val="Times New Roman"/>
      <family val="1"/>
      <charset val="204"/>
    </font>
    <font>
      <sz val="11"/>
      <color rgb="FF00148A"/>
      <name val="Times New Roman"/>
      <family val="1"/>
      <charset val="204"/>
    </font>
    <font>
      <sz val="9"/>
      <color rgb="FF00148A"/>
      <name val="Times New Roman"/>
      <family val="1"/>
      <charset val="204"/>
    </font>
    <font>
      <b/>
      <i/>
      <sz val="9"/>
      <color rgb="FF00148A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rgb="FF00148A"/>
      <name val="Times New Roman"/>
      <family val="1"/>
      <charset val="204"/>
    </font>
    <font>
      <b/>
      <sz val="10"/>
      <color rgb="FF00148A"/>
      <name val="Times New Roman"/>
      <family val="1"/>
      <charset val="204"/>
    </font>
    <font>
      <sz val="9"/>
      <color rgb="FF00148A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148A"/>
      <name val="Times New Roman"/>
      <family val="1"/>
      <charset val="204"/>
    </font>
    <font>
      <sz val="10"/>
      <color rgb="FF00148A"/>
      <name val="Times New Roman"/>
      <family val="1"/>
      <charset val="204"/>
    </font>
    <font>
      <sz val="9"/>
      <color indexed="18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4" tint="0.79998168889431442"/>
      <name val="Times New Roman"/>
      <family val="1"/>
      <charset val="204"/>
    </font>
    <font>
      <sz val="11"/>
      <color theme="4" tint="0.79998168889431442"/>
      <name val="Calibri"/>
      <family val="2"/>
      <charset val="204"/>
      <scheme val="minor"/>
    </font>
    <font>
      <sz val="11"/>
      <color rgb="FF00148A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74">
    <xf numFmtId="0" fontId="0" fillId="0" borderId="0" xfId="0"/>
    <xf numFmtId="0" fontId="3" fillId="0" borderId="9" xfId="1" applyFont="1" applyFill="1" applyBorder="1" applyAlignment="1" applyProtection="1">
      <alignment horizontal="left" vertical="top" wrapText="1"/>
    </xf>
    <xf numFmtId="0" fontId="6" fillId="0" borderId="13" xfId="1" applyFont="1" applyFill="1" applyBorder="1" applyAlignment="1" applyProtection="1">
      <alignment horizontal="center" vertical="center" wrapText="1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7" fillId="0" borderId="0" xfId="0" applyFont="1"/>
    <xf numFmtId="0" fontId="7" fillId="0" borderId="16" xfId="0" applyFont="1" applyBorder="1"/>
    <xf numFmtId="0" fontId="9" fillId="0" borderId="0" xfId="0" applyFont="1"/>
    <xf numFmtId="0" fontId="10" fillId="0" borderId="0" xfId="0" applyFont="1"/>
    <xf numFmtId="0" fontId="12" fillId="0" borderId="16" xfId="0" applyFont="1" applyBorder="1" applyAlignment="1">
      <alignment horizontal="left" vertical="center" wrapText="1" indent="2"/>
    </xf>
    <xf numFmtId="0" fontId="13" fillId="0" borderId="16" xfId="1" applyFont="1" applyFill="1" applyBorder="1" applyAlignment="1" applyProtection="1">
      <alignment horizontal="left" vertical="top" wrapText="1" indent="5"/>
    </xf>
    <xf numFmtId="0" fontId="12" fillId="0" borderId="16" xfId="0" applyFont="1" applyBorder="1"/>
    <xf numFmtId="0" fontId="12" fillId="0" borderId="17" xfId="0" applyFont="1" applyBorder="1"/>
    <xf numFmtId="0" fontId="7" fillId="0" borderId="19" xfId="0" applyFont="1" applyBorder="1"/>
    <xf numFmtId="0" fontId="7" fillId="0" borderId="9" xfId="0" applyFont="1" applyBorder="1"/>
    <xf numFmtId="0" fontId="7" fillId="0" borderId="12" xfId="0" applyFont="1" applyBorder="1"/>
    <xf numFmtId="0" fontId="14" fillId="0" borderId="9" xfId="1" applyFont="1" applyFill="1" applyBorder="1" applyAlignment="1" applyProtection="1">
      <alignment horizontal="left" vertical="top" wrapText="1" indent="3"/>
    </xf>
    <xf numFmtId="0" fontId="14" fillId="0" borderId="16" xfId="1" applyFont="1" applyFill="1" applyBorder="1" applyAlignment="1" applyProtection="1">
      <alignment horizontal="left" vertical="top" wrapText="1" indent="3"/>
    </xf>
    <xf numFmtId="0" fontId="7" fillId="0" borderId="17" xfId="0" applyFont="1" applyBorder="1"/>
    <xf numFmtId="0" fontId="12" fillId="0" borderId="2" xfId="0" applyFont="1" applyBorder="1" applyAlignment="1">
      <alignment horizontal="left" vertical="center" wrapText="1" indent="2"/>
    </xf>
    <xf numFmtId="0" fontId="12" fillId="0" borderId="2" xfId="0" applyFont="1" applyBorder="1"/>
    <xf numFmtId="0" fontId="12" fillId="0" borderId="7" xfId="0" applyFont="1" applyBorder="1"/>
    <xf numFmtId="0" fontId="12" fillId="0" borderId="23" xfId="0" applyFont="1" applyBorder="1"/>
    <xf numFmtId="0" fontId="12" fillId="0" borderId="9" xfId="0" applyFont="1" applyBorder="1"/>
    <xf numFmtId="0" fontId="12" fillId="0" borderId="12" xfId="0" applyFont="1" applyBorder="1"/>
    <xf numFmtId="0" fontId="7" fillId="0" borderId="2" xfId="0" applyFont="1" applyBorder="1"/>
    <xf numFmtId="0" fontId="7" fillId="0" borderId="7" xfId="0" applyFont="1" applyBorder="1"/>
    <xf numFmtId="0" fontId="7" fillId="0" borderId="23" xfId="0" applyFont="1" applyBorder="1"/>
    <xf numFmtId="0" fontId="12" fillId="0" borderId="0" xfId="0" applyFont="1"/>
    <xf numFmtId="0" fontId="12" fillId="0" borderId="19" xfId="0" applyFont="1" applyBorder="1"/>
    <xf numFmtId="0" fontId="12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5" xfId="0" applyFont="1" applyBorder="1"/>
    <xf numFmtId="0" fontId="7" fillId="0" borderId="8" xfId="0" applyFont="1" applyBorder="1"/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4" fontId="13" fillId="0" borderId="16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4" fontId="11" fillId="0" borderId="16" xfId="0" applyNumberFormat="1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9" xfId="0" applyFont="1" applyBorder="1"/>
    <xf numFmtId="4" fontId="13" fillId="0" borderId="17" xfId="0" applyNumberFormat="1" applyFont="1" applyBorder="1" applyAlignment="1">
      <alignment horizontal="center" vertical="center"/>
    </xf>
    <xf numFmtId="164" fontId="11" fillId="0" borderId="16" xfId="0" applyNumberFormat="1" applyFont="1" applyBorder="1" applyAlignment="1">
      <alignment horizontal="center" vertical="center"/>
    </xf>
    <xf numFmtId="164" fontId="13" fillId="0" borderId="16" xfId="0" applyNumberFormat="1" applyFont="1" applyBorder="1" applyAlignment="1">
      <alignment horizontal="center" vertical="center"/>
    </xf>
    <xf numFmtId="164" fontId="13" fillId="0" borderId="17" xfId="0" applyNumberFormat="1" applyFont="1" applyBorder="1" applyAlignment="1">
      <alignment horizontal="center" vertical="center"/>
    </xf>
    <xf numFmtId="4" fontId="11" fillId="0" borderId="17" xfId="0" applyNumberFormat="1" applyFont="1" applyBorder="1" applyAlignment="1">
      <alignment horizontal="center" vertical="center"/>
    </xf>
    <xf numFmtId="164" fontId="11" fillId="0" borderId="17" xfId="0" applyNumberFormat="1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5" fontId="13" fillId="0" borderId="16" xfId="0" applyNumberFormat="1" applyFont="1" applyBorder="1" applyAlignment="1">
      <alignment horizontal="center" vertical="center"/>
    </xf>
    <xf numFmtId="165" fontId="11" fillId="0" borderId="16" xfId="0" applyNumberFormat="1" applyFont="1" applyBorder="1" applyAlignment="1">
      <alignment horizontal="center" vertical="center"/>
    </xf>
    <xf numFmtId="165" fontId="13" fillId="0" borderId="17" xfId="0" applyNumberFormat="1" applyFont="1" applyBorder="1" applyAlignment="1">
      <alignment horizontal="center" vertical="center"/>
    </xf>
    <xf numFmtId="165" fontId="11" fillId="0" borderId="17" xfId="0" applyNumberFormat="1" applyFont="1" applyBorder="1" applyAlignment="1">
      <alignment horizontal="center" vertical="center"/>
    </xf>
    <xf numFmtId="165" fontId="7" fillId="0" borderId="2" xfId="0" applyNumberFormat="1" applyFont="1" applyBorder="1"/>
    <xf numFmtId="0" fontId="11" fillId="0" borderId="17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43" fontId="13" fillId="0" borderId="17" xfId="0" applyNumberFormat="1" applyFont="1" applyBorder="1" applyAlignment="1">
      <alignment horizontal="center" vertical="center"/>
    </xf>
    <xf numFmtId="43" fontId="11" fillId="0" borderId="17" xfId="0" applyNumberFormat="1" applyFont="1" applyBorder="1" applyAlignment="1">
      <alignment horizontal="center" vertical="center"/>
    </xf>
    <xf numFmtId="0" fontId="8" fillId="0" borderId="0" xfId="0" applyFont="1"/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4" fillId="0" borderId="28" xfId="1" applyFont="1" applyFill="1" applyBorder="1" applyAlignment="1" applyProtection="1">
      <alignment horizontal="left" vertical="top" wrapText="1" indent="3"/>
    </xf>
    <xf numFmtId="0" fontId="12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/>
    <xf numFmtId="0" fontId="7" fillId="0" borderId="7" xfId="0" applyFont="1" applyFill="1" applyBorder="1"/>
    <xf numFmtId="0" fontId="7" fillId="0" borderId="17" xfId="0" applyFont="1" applyFill="1" applyBorder="1"/>
    <xf numFmtId="165" fontId="11" fillId="0" borderId="17" xfId="0" applyNumberFormat="1" applyFont="1" applyFill="1" applyBorder="1" applyAlignment="1">
      <alignment horizontal="center" vertical="center"/>
    </xf>
    <xf numFmtId="164" fontId="11" fillId="0" borderId="17" xfId="0" applyNumberFormat="1" applyFont="1" applyFill="1" applyBorder="1" applyAlignment="1">
      <alignment horizontal="center" vertical="center"/>
    </xf>
    <xf numFmtId="0" fontId="7" fillId="0" borderId="23" xfId="0" applyFont="1" applyFill="1" applyBorder="1"/>
    <xf numFmtId="165" fontId="13" fillId="0" borderId="17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/>
    </xf>
    <xf numFmtId="0" fontId="7" fillId="0" borderId="26" xfId="0" applyFont="1" applyFill="1" applyBorder="1"/>
    <xf numFmtId="0" fontId="7" fillId="0" borderId="27" xfId="0" applyFont="1" applyFill="1" applyBorder="1"/>
    <xf numFmtId="0" fontId="13" fillId="0" borderId="16" xfId="0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0" fontId="7" fillId="0" borderId="16" xfId="0" applyFont="1" applyFill="1" applyBorder="1"/>
    <xf numFmtId="0" fontId="7" fillId="0" borderId="19" xfId="0" applyFont="1" applyFill="1" applyBorder="1"/>
    <xf numFmtId="0" fontId="13" fillId="0" borderId="9" xfId="0" applyFont="1" applyFill="1" applyBorder="1" applyAlignment="1">
      <alignment horizontal="center" vertical="center"/>
    </xf>
    <xf numFmtId="0" fontId="7" fillId="0" borderId="9" xfId="0" applyFont="1" applyFill="1" applyBorder="1"/>
    <xf numFmtId="0" fontId="7" fillId="0" borderId="12" xfId="0" applyFont="1" applyFill="1" applyBorder="1"/>
    <xf numFmtId="0" fontId="16" fillId="0" borderId="16" xfId="1" applyFont="1" applyFill="1" applyBorder="1" applyAlignment="1" applyProtection="1">
      <alignment horizontal="left" vertical="top" wrapText="1" indent="3"/>
    </xf>
    <xf numFmtId="0" fontId="16" fillId="0" borderId="9" xfId="1" applyFont="1" applyFill="1" applyBorder="1" applyAlignment="1" applyProtection="1">
      <alignment horizontal="left" vertical="top" wrapText="1" indent="3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7" fillId="0" borderId="28" xfId="0" applyFont="1" applyBorder="1"/>
    <xf numFmtId="0" fontId="7" fillId="0" borderId="29" xfId="0" applyFont="1" applyBorder="1"/>
    <xf numFmtId="0" fontId="7" fillId="0" borderId="0" xfId="0" applyFont="1" applyBorder="1"/>
    <xf numFmtId="0" fontId="7" fillId="0" borderId="26" xfId="0" applyFont="1" applyBorder="1"/>
    <xf numFmtId="0" fontId="7" fillId="0" borderId="27" xfId="0" applyFont="1" applyBorder="1"/>
    <xf numFmtId="0" fontId="11" fillId="0" borderId="16" xfId="0" applyFont="1" applyFill="1" applyBorder="1" applyAlignment="1">
      <alignment horizontal="center" vertical="center"/>
    </xf>
    <xf numFmtId="0" fontId="12" fillId="0" borderId="28" xfId="0" applyFont="1" applyBorder="1"/>
    <xf numFmtId="0" fontId="13" fillId="0" borderId="28" xfId="0" applyFont="1" applyBorder="1"/>
    <xf numFmtId="0" fontId="12" fillId="0" borderId="29" xfId="0" applyFont="1" applyBorder="1"/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6" fillId="0" borderId="16" xfId="1" applyFont="1" applyFill="1" applyBorder="1" applyAlignment="1" applyProtection="1">
      <alignment horizontal="left" vertical="center" wrapText="1" indent="3"/>
    </xf>
    <xf numFmtId="0" fontId="13" fillId="0" borderId="2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10" fontId="13" fillId="0" borderId="16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6" fillId="0" borderId="17" xfId="1" applyFont="1" applyFill="1" applyBorder="1" applyAlignment="1" applyProtection="1">
      <alignment horizontal="left" vertical="center" wrapText="1" indent="3"/>
    </xf>
    <xf numFmtId="10" fontId="13" fillId="0" borderId="17" xfId="0" applyNumberFormat="1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6" fillId="0" borderId="28" xfId="1" applyFont="1" applyFill="1" applyBorder="1" applyAlignment="1" applyProtection="1">
      <alignment horizontal="left" vertical="top" wrapText="1" indent="3"/>
    </xf>
    <xf numFmtId="0" fontId="16" fillId="0" borderId="26" xfId="1" applyFont="1" applyFill="1" applyBorder="1" applyAlignment="1" applyProtection="1">
      <alignment horizontal="left" vertical="top" wrapText="1" indent="3"/>
    </xf>
    <xf numFmtId="0" fontId="16" fillId="0" borderId="17" xfId="1" applyFont="1" applyFill="1" applyBorder="1" applyAlignment="1" applyProtection="1">
      <alignment horizontal="left" vertical="top" wrapText="1" indent="3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2" fontId="7" fillId="0" borderId="16" xfId="0" applyNumberFormat="1" applyFont="1" applyBorder="1"/>
    <xf numFmtId="2" fontId="13" fillId="0" borderId="16" xfId="0" applyNumberFormat="1" applyFont="1" applyBorder="1" applyAlignment="1">
      <alignment horizontal="center" vertical="center"/>
    </xf>
    <xf numFmtId="2" fontId="7" fillId="0" borderId="19" xfId="0" applyNumberFormat="1" applyFont="1" applyBorder="1"/>
    <xf numFmtId="2" fontId="7" fillId="0" borderId="9" xfId="0" applyNumberFormat="1" applyFont="1" applyBorder="1"/>
    <xf numFmtId="2" fontId="13" fillId="0" borderId="9" xfId="0" applyNumberFormat="1" applyFont="1" applyBorder="1" applyAlignment="1">
      <alignment horizontal="center" vertical="center"/>
    </xf>
    <xf numFmtId="2" fontId="7" fillId="0" borderId="12" xfId="0" applyNumberFormat="1" applyFont="1" applyBorder="1"/>
    <xf numFmtId="10" fontId="13" fillId="0" borderId="28" xfId="0" applyNumberFormat="1" applyFont="1" applyBorder="1" applyAlignment="1">
      <alignment horizontal="center" vertical="center"/>
    </xf>
    <xf numFmtId="10" fontId="13" fillId="0" borderId="26" xfId="0" applyNumberFormat="1" applyFont="1" applyBorder="1" applyAlignment="1">
      <alignment horizontal="center" vertical="center"/>
    </xf>
    <xf numFmtId="0" fontId="16" fillId="0" borderId="9" xfId="1" applyFont="1" applyFill="1" applyBorder="1" applyAlignment="1" applyProtection="1">
      <alignment horizontal="left" vertical="center" wrapText="1" indent="3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10" fontId="13" fillId="0" borderId="9" xfId="0" applyNumberFormat="1" applyFont="1" applyBorder="1" applyAlignment="1">
      <alignment horizontal="center" vertical="center"/>
    </xf>
    <xf numFmtId="0" fontId="13" fillId="0" borderId="28" xfId="1" applyFont="1" applyFill="1" applyBorder="1" applyAlignment="1" applyProtection="1">
      <alignment horizontal="left" vertical="top" wrapText="1" indent="5"/>
    </xf>
    <xf numFmtId="165" fontId="13" fillId="0" borderId="28" xfId="0" applyNumberFormat="1" applyFont="1" applyBorder="1" applyAlignment="1">
      <alignment horizontal="center" vertical="center"/>
    </xf>
    <xf numFmtId="164" fontId="13" fillId="0" borderId="28" xfId="0" applyNumberFormat="1" applyFont="1" applyBorder="1" applyAlignment="1">
      <alignment horizontal="center" vertical="center"/>
    </xf>
    <xf numFmtId="10" fontId="11" fillId="0" borderId="16" xfId="0" applyNumberFormat="1" applyFont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164" fontId="13" fillId="0" borderId="28" xfId="0" applyNumberFormat="1" applyFont="1" applyFill="1" applyBorder="1" applyAlignment="1">
      <alignment horizontal="center" vertical="center"/>
    </xf>
    <xf numFmtId="0" fontId="7" fillId="0" borderId="28" xfId="0" applyFont="1" applyFill="1" applyBorder="1"/>
    <xf numFmtId="0" fontId="7" fillId="0" borderId="29" xfId="0" applyFont="1" applyFill="1" applyBorder="1"/>
    <xf numFmtId="164" fontId="13" fillId="0" borderId="9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16" xfId="0" applyBorder="1"/>
    <xf numFmtId="0" fontId="12" fillId="0" borderId="17" xfId="0" applyFont="1" applyBorder="1" applyAlignment="1">
      <alignment horizontal="left" vertical="center" wrapText="1" indent="2"/>
    </xf>
    <xf numFmtId="0" fontId="0" fillId="0" borderId="9" xfId="0" applyBorder="1"/>
    <xf numFmtId="0" fontId="0" fillId="0" borderId="19" xfId="0" applyBorder="1"/>
    <xf numFmtId="0" fontId="0" fillId="0" borderId="12" xfId="0" applyBorder="1"/>
    <xf numFmtId="0" fontId="0" fillId="0" borderId="7" xfId="0" applyBorder="1"/>
    <xf numFmtId="0" fontId="0" fillId="0" borderId="28" xfId="0" applyBorder="1"/>
    <xf numFmtId="0" fontId="0" fillId="0" borderId="29" xfId="0" applyBorder="1"/>
    <xf numFmtId="0" fontId="12" fillId="0" borderId="17" xfId="0" applyFont="1" applyBorder="1" applyAlignment="1">
      <alignment horizontal="justify" vertical="center" wrapText="1"/>
    </xf>
    <xf numFmtId="0" fontId="0" fillId="2" borderId="16" xfId="0" applyFill="1" applyBorder="1"/>
    <xf numFmtId="0" fontId="0" fillId="2" borderId="19" xfId="0" applyFill="1" applyBorder="1"/>
    <xf numFmtId="0" fontId="16" fillId="0" borderId="28" xfId="1" applyFont="1" applyFill="1" applyBorder="1" applyAlignment="1" applyProtection="1">
      <alignment horizontal="left" vertical="center" wrapText="1" indent="3"/>
    </xf>
    <xf numFmtId="0" fontId="7" fillId="0" borderId="22" xfId="0" applyFont="1" applyBorder="1" applyAlignment="1">
      <alignment horizontal="center" vertical="center"/>
    </xf>
    <xf numFmtId="0" fontId="0" fillId="0" borderId="17" xfId="0" applyBorder="1"/>
    <xf numFmtId="0" fontId="0" fillId="0" borderId="23" xfId="0" applyBorder="1"/>
    <xf numFmtId="0" fontId="17" fillId="0" borderId="9" xfId="0" applyFont="1" applyBorder="1" applyAlignment="1">
      <alignment horizontal="left" indent="3"/>
    </xf>
    <xf numFmtId="164" fontId="18" fillId="0" borderId="16" xfId="0" applyNumberFormat="1" applyFont="1" applyBorder="1" applyAlignment="1">
      <alignment horizontal="center" vertical="center"/>
    </xf>
    <xf numFmtId="0" fontId="3" fillId="0" borderId="14" xfId="1" applyFont="1" applyFill="1" applyBorder="1" applyAlignment="1" applyProtection="1">
      <alignment horizontal="center" vertical="center" wrapText="1"/>
    </xf>
    <xf numFmtId="0" fontId="3" fillId="0" borderId="37" xfId="1" applyFont="1" applyFill="1" applyBorder="1" applyAlignment="1" applyProtection="1">
      <alignment horizontal="center" vertical="center" wrapText="1"/>
    </xf>
    <xf numFmtId="0" fontId="19" fillId="0" borderId="35" xfId="0" applyFont="1" applyBorder="1" applyAlignment="1">
      <alignment horizontal="center" vertical="center"/>
    </xf>
    <xf numFmtId="0" fontId="0" fillId="0" borderId="26" xfId="0" applyBorder="1"/>
    <xf numFmtId="0" fontId="0" fillId="0" borderId="16" xfId="0" applyFill="1" applyBorder="1"/>
    <xf numFmtId="0" fontId="13" fillId="0" borderId="26" xfId="0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10" xfId="0" applyBorder="1"/>
    <xf numFmtId="0" fontId="0" fillId="0" borderId="2" xfId="0" applyFill="1" applyBorder="1"/>
    <xf numFmtId="0" fontId="16" fillId="0" borderId="16" xfId="1" applyFont="1" applyFill="1" applyBorder="1" applyAlignment="1" applyProtection="1">
      <alignment horizontal="left" vertical="center" wrapText="1" indent="2"/>
    </xf>
    <xf numFmtId="0" fontId="0" fillId="0" borderId="17" xfId="0" applyFill="1" applyBorder="1"/>
    <xf numFmtId="0" fontId="0" fillId="0" borderId="23" xfId="0" applyFill="1" applyBorder="1"/>
    <xf numFmtId="0" fontId="0" fillId="0" borderId="19" xfId="0" applyFill="1" applyBorder="1"/>
    <xf numFmtId="164" fontId="11" fillId="0" borderId="16" xfId="0" applyNumberFormat="1" applyFont="1" applyFill="1" applyBorder="1" applyAlignment="1">
      <alignment horizontal="center" vertical="center"/>
    </xf>
    <xf numFmtId="165" fontId="11" fillId="0" borderId="16" xfId="0" applyNumberFormat="1" applyFont="1" applyFill="1" applyBorder="1" applyAlignment="1">
      <alignment horizontal="center" vertical="center"/>
    </xf>
    <xf numFmtId="165" fontId="13" fillId="0" borderId="16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left" vertical="center" wrapText="1"/>
    </xf>
    <xf numFmtId="0" fontId="12" fillId="0" borderId="17" xfId="0" applyFont="1" applyBorder="1" applyAlignment="1">
      <alignment horizontal="left" vertical="center" wrapText="1"/>
    </xf>
    <xf numFmtId="4" fontId="11" fillId="0" borderId="17" xfId="0" applyNumberFormat="1" applyFont="1" applyFill="1" applyBorder="1" applyAlignment="1">
      <alignment horizontal="center" vertical="center"/>
    </xf>
    <xf numFmtId="4" fontId="13" fillId="0" borderId="17" xfId="0" applyNumberFormat="1" applyFont="1" applyFill="1" applyBorder="1" applyAlignment="1">
      <alignment horizontal="center" vertical="center"/>
    </xf>
    <xf numFmtId="0" fontId="0" fillId="0" borderId="34" xfId="0" applyBorder="1"/>
    <xf numFmtId="0" fontId="0" fillId="0" borderId="11" xfId="0" applyBorder="1"/>
    <xf numFmtId="0" fontId="7" fillId="0" borderId="3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0" xfId="0" applyFont="1" applyBorder="1"/>
    <xf numFmtId="0" fontId="0" fillId="0" borderId="22" xfId="0" applyBorder="1"/>
    <xf numFmtId="0" fontId="0" fillId="0" borderId="20" xfId="0" applyBorder="1"/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" fontId="7" fillId="0" borderId="0" xfId="0" applyNumberFormat="1" applyFont="1"/>
    <xf numFmtId="0" fontId="20" fillId="0" borderId="9" xfId="0" applyFont="1" applyBorder="1"/>
    <xf numFmtId="0" fontId="20" fillId="0" borderId="28" xfId="0" applyFont="1" applyBorder="1"/>
    <xf numFmtId="0" fontId="0" fillId="0" borderId="1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3" fontId="16" fillId="0" borderId="16" xfId="1" applyNumberFormat="1" applyFont="1" applyFill="1" applyBorder="1" applyAlignment="1" applyProtection="1">
      <alignment horizontal="center" vertical="top" wrapText="1"/>
    </xf>
    <xf numFmtId="0" fontId="16" fillId="0" borderId="16" xfId="1" applyFont="1" applyFill="1" applyBorder="1" applyAlignment="1" applyProtection="1">
      <alignment horizontal="left" vertical="top" wrapText="1" indent="2"/>
    </xf>
    <xf numFmtId="0" fontId="9" fillId="0" borderId="16" xfId="0" applyFont="1" applyBorder="1"/>
    <xf numFmtId="3" fontId="16" fillId="0" borderId="26" xfId="1" applyNumberFormat="1" applyFont="1" applyFill="1" applyBorder="1" applyAlignment="1" applyProtection="1">
      <alignment horizontal="center" vertical="top" wrapText="1"/>
    </xf>
    <xf numFmtId="0" fontId="0" fillId="0" borderId="27" xfId="0" applyBorder="1"/>
    <xf numFmtId="0" fontId="17" fillId="0" borderId="26" xfId="1" applyFont="1" applyFill="1" applyBorder="1" applyAlignment="1" applyProtection="1">
      <alignment horizontal="left" vertical="top" wrapText="1" indent="2"/>
    </xf>
    <xf numFmtId="0" fontId="0" fillId="0" borderId="36" xfId="0" applyBorder="1"/>
    <xf numFmtId="0" fontId="17" fillId="0" borderId="16" xfId="0" applyFont="1" applyBorder="1" applyAlignment="1">
      <alignment horizontal="left" indent="3"/>
    </xf>
    <xf numFmtId="0" fontId="0" fillId="0" borderId="39" xfId="0" applyBorder="1"/>
    <xf numFmtId="164" fontId="17" fillId="0" borderId="9" xfId="0" applyNumberFormat="1" applyFont="1" applyBorder="1" applyAlignment="1">
      <alignment horizontal="center" vertical="center"/>
    </xf>
    <xf numFmtId="164" fontId="17" fillId="0" borderId="28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20" fillId="3" borderId="9" xfId="0" applyFont="1" applyFill="1" applyBorder="1"/>
    <xf numFmtId="0" fontId="20" fillId="3" borderId="28" xfId="0" applyFont="1" applyFill="1" applyBorder="1"/>
    <xf numFmtId="0" fontId="17" fillId="0" borderId="9" xfId="1" applyFont="1" applyFill="1" applyBorder="1" applyAlignment="1" applyProtection="1">
      <alignment horizontal="left" vertical="top" wrapText="1" indent="3"/>
    </xf>
    <xf numFmtId="164" fontId="13" fillId="0" borderId="26" xfId="0" applyNumberFormat="1" applyFont="1" applyBorder="1" applyAlignment="1">
      <alignment horizontal="center" vertical="center"/>
    </xf>
    <xf numFmtId="0" fontId="17" fillId="0" borderId="26" xfId="1" applyFont="1" applyFill="1" applyBorder="1" applyAlignment="1" applyProtection="1">
      <alignment horizontal="left" vertical="top" wrapText="1" indent="3"/>
    </xf>
    <xf numFmtId="164" fontId="21" fillId="0" borderId="26" xfId="0" applyNumberFormat="1" applyFont="1" applyBorder="1" applyAlignment="1">
      <alignment horizontal="center" vertical="center"/>
    </xf>
    <xf numFmtId="164" fontId="17" fillId="0" borderId="26" xfId="0" applyNumberFormat="1" applyFont="1" applyBorder="1" applyAlignment="1">
      <alignment horizontal="center" vertical="center"/>
    </xf>
    <xf numFmtId="0" fontId="0" fillId="0" borderId="40" xfId="0" applyBorder="1"/>
    <xf numFmtId="0" fontId="0" fillId="0" borderId="24" xfId="0" applyBorder="1"/>
    <xf numFmtId="0" fontId="17" fillId="0" borderId="9" xfId="1" applyFont="1" applyFill="1" applyBorder="1" applyAlignment="1" applyProtection="1">
      <alignment horizontal="left" vertical="top" wrapText="1" indent="2"/>
    </xf>
    <xf numFmtId="0" fontId="12" fillId="0" borderId="1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19" fillId="0" borderId="16" xfId="0" applyFont="1" applyBorder="1"/>
    <xf numFmtId="164" fontId="13" fillId="0" borderId="9" xfId="0" applyNumberFormat="1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7" fillId="0" borderId="34" xfId="0" applyFont="1" applyBorder="1"/>
    <xf numFmtId="0" fontId="7" fillId="0" borderId="11" xfId="0" applyFont="1" applyBorder="1"/>
    <xf numFmtId="0" fontId="19" fillId="0" borderId="28" xfId="0" applyFont="1" applyBorder="1"/>
    <xf numFmtId="2" fontId="16" fillId="0" borderId="16" xfId="1" applyNumberFormat="1" applyFont="1" applyFill="1" applyBorder="1" applyAlignment="1" applyProtection="1">
      <alignment horizontal="left" vertical="top" wrapText="1" indent="3"/>
    </xf>
    <xf numFmtId="2" fontId="16" fillId="0" borderId="28" xfId="1" applyNumberFormat="1" applyFont="1" applyFill="1" applyBorder="1" applyAlignment="1" applyProtection="1">
      <alignment horizontal="left" vertical="top" wrapText="1" indent="3"/>
    </xf>
    <xf numFmtId="164" fontId="17" fillId="0" borderId="16" xfId="0" applyNumberFormat="1" applyFont="1" applyBorder="1" applyAlignment="1">
      <alignment horizontal="center" vertical="center"/>
    </xf>
    <xf numFmtId="165" fontId="13" fillId="3" borderId="16" xfId="0" applyNumberFormat="1" applyFont="1" applyFill="1" applyBorder="1" applyAlignment="1">
      <alignment horizontal="center" vertical="center"/>
    </xf>
    <xf numFmtId="0" fontId="16" fillId="0" borderId="28" xfId="1" applyFont="1" applyFill="1" applyBorder="1" applyAlignment="1" applyProtection="1">
      <alignment horizontal="left" vertical="center" wrapText="1" indent="2"/>
    </xf>
    <xf numFmtId="0" fontId="0" fillId="0" borderId="26" xfId="0" applyFill="1" applyBorder="1"/>
    <xf numFmtId="0" fontId="13" fillId="3" borderId="16" xfId="0" applyFont="1" applyFill="1" applyBorder="1" applyAlignment="1">
      <alignment horizontal="center" vertical="center"/>
    </xf>
    <xf numFmtId="166" fontId="13" fillId="3" borderId="16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166" fontId="13" fillId="3" borderId="9" xfId="0" applyNumberFormat="1" applyFont="1" applyFill="1" applyBorder="1" applyAlignment="1">
      <alignment horizontal="center" vertical="center"/>
    </xf>
    <xf numFmtId="164" fontId="21" fillId="0" borderId="16" xfId="0" applyNumberFormat="1" applyFont="1" applyBorder="1" applyAlignment="1">
      <alignment horizontal="center" vertical="center"/>
    </xf>
    <xf numFmtId="0" fontId="16" fillId="0" borderId="16" xfId="1" applyFont="1" applyFill="1" applyBorder="1" applyAlignment="1" applyProtection="1">
      <alignment horizontal="left" vertical="top" wrapText="1"/>
    </xf>
    <xf numFmtId="49" fontId="16" fillId="0" borderId="16" xfId="1" applyNumberFormat="1" applyFont="1" applyFill="1" applyBorder="1" applyAlignment="1" applyProtection="1">
      <alignment horizontal="left" vertical="top" wrapText="1"/>
    </xf>
    <xf numFmtId="0" fontId="9" fillId="0" borderId="9" xfId="0" applyFont="1" applyBorder="1"/>
    <xf numFmtId="0" fontId="16" fillId="0" borderId="16" xfId="0" applyFont="1" applyBorder="1" applyAlignment="1">
      <alignment horizontal="center" vertical="center"/>
    </xf>
    <xf numFmtId="164" fontId="16" fillId="0" borderId="16" xfId="0" applyNumberFormat="1" applyFont="1" applyBorder="1" applyAlignment="1">
      <alignment horizontal="center" vertical="center"/>
    </xf>
    <xf numFmtId="3" fontId="16" fillId="0" borderId="17" xfId="1" applyNumberFormat="1" applyFont="1" applyFill="1" applyBorder="1" applyAlignment="1" applyProtection="1">
      <alignment horizontal="center" vertical="top" wrapText="1"/>
    </xf>
    <xf numFmtId="0" fontId="16" fillId="0" borderId="26" xfId="0" applyFont="1" applyBorder="1" applyAlignment="1">
      <alignment horizontal="center" vertical="center"/>
    </xf>
    <xf numFmtId="164" fontId="16" fillId="0" borderId="17" xfId="0" applyNumberFormat="1" applyFont="1" applyBorder="1" applyAlignment="1">
      <alignment horizontal="center" vertical="center"/>
    </xf>
    <xf numFmtId="49" fontId="17" fillId="0" borderId="17" xfId="1" applyNumberFormat="1" applyFont="1" applyFill="1" applyBorder="1" applyAlignment="1" applyProtection="1">
      <alignment horizontal="left" vertical="top" wrapText="1"/>
    </xf>
    <xf numFmtId="0" fontId="13" fillId="0" borderId="26" xfId="0" applyFont="1" applyFill="1" applyBorder="1" applyAlignment="1">
      <alignment horizontal="center"/>
    </xf>
    <xf numFmtId="0" fontId="13" fillId="0" borderId="16" xfId="0" applyFont="1" applyFill="1" applyBorder="1" applyAlignment="1">
      <alignment horizontal="center"/>
    </xf>
    <xf numFmtId="164" fontId="13" fillId="0" borderId="28" xfId="0" applyNumberFormat="1" applyFont="1" applyBorder="1" applyAlignment="1">
      <alignment horizontal="center" vertical="center" wrapText="1"/>
    </xf>
    <xf numFmtId="0" fontId="17" fillId="0" borderId="28" xfId="1" applyFont="1" applyFill="1" applyBorder="1" applyAlignment="1" applyProtection="1">
      <alignment horizontal="left" vertical="top" wrapText="1" indent="3"/>
    </xf>
    <xf numFmtId="0" fontId="20" fillId="0" borderId="26" xfId="0" applyFont="1" applyBorder="1"/>
    <xf numFmtId="0" fontId="20" fillId="3" borderId="26" xfId="0" applyFont="1" applyFill="1" applyBorder="1"/>
    <xf numFmtId="0" fontId="16" fillId="4" borderId="16" xfId="1" applyFont="1" applyFill="1" applyBorder="1" applyAlignment="1" applyProtection="1">
      <alignment horizontal="left" vertical="top" wrapText="1" indent="3"/>
    </xf>
    <xf numFmtId="3" fontId="16" fillId="0" borderId="9" xfId="1" applyNumberFormat="1" applyFont="1" applyFill="1" applyBorder="1" applyAlignment="1" applyProtection="1">
      <alignment horizontal="center" vertical="top" wrapText="1"/>
    </xf>
    <xf numFmtId="166" fontId="13" fillId="0" borderId="16" xfId="1" applyNumberFormat="1" applyFont="1" applyFill="1" applyBorder="1" applyAlignment="1" applyProtection="1">
      <alignment horizontal="center" vertical="center" wrapText="1"/>
    </xf>
    <xf numFmtId="166" fontId="13" fillId="0" borderId="26" xfId="1" applyNumberFormat="1" applyFont="1" applyFill="1" applyBorder="1" applyAlignment="1" applyProtection="1">
      <alignment horizontal="center" vertical="center" wrapText="1"/>
    </xf>
    <xf numFmtId="165" fontId="13" fillId="0" borderId="26" xfId="1" applyNumberFormat="1" applyFont="1" applyFill="1" applyBorder="1" applyAlignment="1" applyProtection="1">
      <alignment horizontal="center" vertical="center" wrapText="1"/>
    </xf>
    <xf numFmtId="165" fontId="13" fillId="0" borderId="16" xfId="1" applyNumberFormat="1" applyFont="1" applyFill="1" applyBorder="1" applyAlignment="1" applyProtection="1">
      <alignment horizontal="center" vertical="center" wrapText="1"/>
    </xf>
    <xf numFmtId="3" fontId="23" fillId="0" borderId="16" xfId="1" applyNumberFormat="1" applyFont="1" applyFill="1" applyBorder="1" applyAlignment="1" applyProtection="1">
      <alignment horizontal="center" vertical="top" wrapText="1"/>
    </xf>
    <xf numFmtId="164" fontId="24" fillId="0" borderId="16" xfId="1" applyNumberFormat="1" applyFont="1" applyFill="1" applyBorder="1" applyAlignment="1" applyProtection="1">
      <alignment horizontal="center" vertical="center" wrapText="1"/>
    </xf>
    <xf numFmtId="0" fontId="16" fillId="4" borderId="16" xfId="1" applyFont="1" applyFill="1" applyBorder="1" applyAlignment="1" applyProtection="1">
      <alignment horizontal="left" vertical="top" wrapText="1"/>
    </xf>
    <xf numFmtId="0" fontId="20" fillId="0" borderId="16" xfId="0" applyFont="1" applyBorder="1"/>
    <xf numFmtId="0" fontId="17" fillId="0" borderId="26" xfId="0" applyFont="1" applyBorder="1" applyAlignment="1">
      <alignment horizontal="left" indent="3"/>
    </xf>
    <xf numFmtId="0" fontId="17" fillId="0" borderId="28" xfId="0" applyFont="1" applyBorder="1" applyAlignment="1">
      <alignment horizontal="left" indent="3"/>
    </xf>
    <xf numFmtId="0" fontId="20" fillId="3" borderId="16" xfId="0" applyFont="1" applyFill="1" applyBorder="1"/>
    <xf numFmtId="0" fontId="0" fillId="0" borderId="31" xfId="0" applyBorder="1"/>
    <xf numFmtId="0" fontId="21" fillId="0" borderId="26" xfId="0" applyFont="1" applyFill="1" applyBorder="1" applyAlignment="1">
      <alignment horizontal="left" indent="3"/>
    </xf>
    <xf numFmtId="0" fontId="21" fillId="0" borderId="16" xfId="0" applyFont="1" applyFill="1" applyBorder="1" applyAlignment="1">
      <alignment horizontal="left" indent="3"/>
    </xf>
    <xf numFmtId="0" fontId="17" fillId="0" borderId="16" xfId="1" applyFont="1" applyFill="1" applyBorder="1" applyAlignment="1" applyProtection="1">
      <alignment horizontal="left" vertical="top" wrapText="1" indent="3"/>
    </xf>
    <xf numFmtId="0" fontId="17" fillId="0" borderId="16" xfId="1" applyFont="1" applyFill="1" applyBorder="1" applyAlignment="1" applyProtection="1">
      <alignment horizontal="left" vertical="top" wrapText="1" indent="2"/>
    </xf>
    <xf numFmtId="0" fontId="16" fillId="0" borderId="28" xfId="1" applyFont="1" applyFill="1" applyBorder="1" applyAlignment="1" applyProtection="1">
      <alignment horizontal="left" vertical="top" wrapText="1" indent="2"/>
    </xf>
    <xf numFmtId="2" fontId="17" fillId="0" borderId="26" xfId="1" applyNumberFormat="1" applyFont="1" applyFill="1" applyBorder="1" applyAlignment="1" applyProtection="1">
      <alignment horizontal="left" vertical="top" wrapText="1" indent="3"/>
    </xf>
    <xf numFmtId="2" fontId="17" fillId="0" borderId="16" xfId="1" applyNumberFormat="1" applyFont="1" applyFill="1" applyBorder="1" applyAlignment="1" applyProtection="1">
      <alignment horizontal="left" vertical="top" wrapText="1" indent="3"/>
    </xf>
    <xf numFmtId="0" fontId="17" fillId="0" borderId="10" xfId="1" applyFont="1" applyFill="1" applyBorder="1" applyAlignment="1" applyProtection="1">
      <alignment horizontal="left" vertical="center" wrapText="1" indent="2"/>
    </xf>
    <xf numFmtId="165" fontId="13" fillId="3" borderId="10" xfId="0" applyNumberFormat="1" applyFont="1" applyFill="1" applyBorder="1" applyAlignment="1">
      <alignment horizontal="center" vertical="center"/>
    </xf>
    <xf numFmtId="0" fontId="17" fillId="0" borderId="16" xfId="1" applyFont="1" applyFill="1" applyBorder="1" applyAlignment="1" applyProtection="1">
      <alignment horizontal="left" vertical="center" wrapText="1" indent="2"/>
    </xf>
    <xf numFmtId="0" fontId="20" fillId="0" borderId="16" xfId="0" applyFont="1" applyFill="1" applyBorder="1"/>
    <xf numFmtId="164" fontId="17" fillId="0" borderId="16" xfId="0" applyNumberFormat="1" applyFont="1" applyFill="1" applyBorder="1" applyAlignment="1">
      <alignment horizontal="center" vertical="center"/>
    </xf>
    <xf numFmtId="0" fontId="20" fillId="0" borderId="9" xfId="0" applyFont="1" applyFill="1" applyBorder="1"/>
    <xf numFmtId="164" fontId="17" fillId="0" borderId="9" xfId="0" applyNumberFormat="1" applyFont="1" applyFill="1" applyBorder="1" applyAlignment="1">
      <alignment horizontal="center" vertical="center"/>
    </xf>
    <xf numFmtId="0" fontId="0" fillId="0" borderId="12" xfId="0" applyFill="1" applyBorder="1"/>
    <xf numFmtId="164" fontId="13" fillId="0" borderId="16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43" fontId="20" fillId="0" borderId="9" xfId="0" applyNumberFormat="1" applyFont="1" applyBorder="1"/>
    <xf numFmtId="3" fontId="23" fillId="0" borderId="17" xfId="1" applyNumberFormat="1" applyFont="1" applyFill="1" applyBorder="1" applyAlignment="1" applyProtection="1">
      <alignment horizontal="center" vertical="top" wrapText="1"/>
    </xf>
    <xf numFmtId="165" fontId="23" fillId="0" borderId="17" xfId="1" applyNumberFormat="1" applyFont="1" applyFill="1" applyBorder="1" applyAlignment="1" applyProtection="1">
      <alignment horizontal="center" vertical="top" wrapText="1"/>
    </xf>
    <xf numFmtId="166" fontId="5" fillId="0" borderId="17" xfId="1" applyNumberFormat="1" applyFont="1" applyFill="1" applyBorder="1" applyAlignment="1" applyProtection="1">
      <alignment horizontal="center" vertical="center" wrapText="1"/>
    </xf>
    <xf numFmtId="164" fontId="24" fillId="0" borderId="17" xfId="1" applyNumberFormat="1" applyFont="1" applyFill="1" applyBorder="1" applyAlignment="1" applyProtection="1">
      <alignment horizontal="center" vertical="center" wrapText="1"/>
    </xf>
    <xf numFmtId="0" fontId="20" fillId="0" borderId="17" xfId="0" applyFont="1" applyBorder="1"/>
    <xf numFmtId="164" fontId="17" fillId="0" borderId="17" xfId="0" applyNumberFormat="1" applyFont="1" applyBorder="1" applyAlignment="1">
      <alignment horizontal="center" vertical="center"/>
    </xf>
    <xf numFmtId="0" fontId="13" fillId="0" borderId="17" xfId="0" applyFont="1" applyFill="1" applyBorder="1" applyAlignment="1">
      <alignment horizontal="center"/>
    </xf>
    <xf numFmtId="164" fontId="13" fillId="0" borderId="26" xfId="0" applyNumberFormat="1" applyFont="1" applyFill="1" applyBorder="1" applyAlignment="1">
      <alignment horizontal="center" vertical="center"/>
    </xf>
    <xf numFmtId="167" fontId="24" fillId="0" borderId="16" xfId="1" applyNumberFormat="1" applyFont="1" applyFill="1" applyBorder="1" applyAlignment="1" applyProtection="1">
      <alignment horizontal="center" vertical="center" wrapText="1"/>
    </xf>
    <xf numFmtId="0" fontId="14" fillId="0" borderId="26" xfId="1" applyFont="1" applyFill="1" applyBorder="1" applyAlignment="1" applyProtection="1">
      <alignment horizontal="left" vertical="top" wrapText="1" indent="3"/>
    </xf>
    <xf numFmtId="0" fontId="16" fillId="0" borderId="17" xfId="1" applyFont="1" applyFill="1" applyBorder="1" applyAlignment="1" applyProtection="1">
      <alignment horizontal="left" vertical="top" wrapText="1" indent="2"/>
    </xf>
    <xf numFmtId="1" fontId="13" fillId="0" borderId="16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16" fillId="0" borderId="16" xfId="0" applyFont="1" applyBorder="1" applyAlignment="1">
      <alignment horizontal="left" vertical="center" wrapText="1"/>
    </xf>
    <xf numFmtId="0" fontId="16" fillId="0" borderId="28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168" fontId="24" fillId="0" borderId="16" xfId="0" applyNumberFormat="1" applyFont="1" applyFill="1" applyBorder="1" applyAlignment="1">
      <alignment horizontal="center" vertical="center"/>
    </xf>
    <xf numFmtId="0" fontId="16" fillId="0" borderId="16" xfId="1" applyFont="1" applyBorder="1" applyAlignment="1">
      <alignment horizontal="left" vertical="top" wrapText="1" indent="2"/>
    </xf>
    <xf numFmtId="0" fontId="16" fillId="0" borderId="16" xfId="1" applyFont="1" applyBorder="1" applyAlignment="1">
      <alignment horizontal="left" vertical="center" wrapText="1" indent="2"/>
    </xf>
    <xf numFmtId="0" fontId="16" fillId="0" borderId="9" xfId="1" applyFont="1" applyBorder="1" applyAlignment="1">
      <alignment horizontal="left" vertical="top" wrapText="1" indent="2"/>
    </xf>
    <xf numFmtId="0" fontId="16" fillId="0" borderId="9" xfId="1" applyFont="1" applyBorder="1" applyAlignment="1">
      <alignment horizontal="center" vertical="top" wrapText="1"/>
    </xf>
    <xf numFmtId="49" fontId="16" fillId="0" borderId="9" xfId="1" applyNumberFormat="1" applyFont="1" applyFill="1" applyBorder="1" applyAlignment="1" applyProtection="1">
      <alignment horizontal="left" vertical="top" wrapText="1"/>
    </xf>
    <xf numFmtId="0" fontId="9" fillId="0" borderId="9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5" fontId="24" fillId="0" borderId="16" xfId="1" applyNumberFormat="1" applyFont="1" applyFill="1" applyBorder="1" applyAlignment="1" applyProtection="1">
      <alignment horizontal="center" vertical="top" wrapText="1"/>
    </xf>
    <xf numFmtId="0" fontId="7" fillId="0" borderId="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 wrapText="1"/>
    </xf>
    <xf numFmtId="2" fontId="24" fillId="0" borderId="16" xfId="1" applyNumberFormat="1" applyFont="1" applyFill="1" applyBorder="1" applyAlignment="1" applyProtection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6" fillId="0" borderId="9" xfId="1" applyFont="1" applyFill="1" applyBorder="1" applyAlignment="1" applyProtection="1">
      <alignment horizontal="left" vertical="center" wrapText="1" indent="2"/>
    </xf>
    <xf numFmtId="165" fontId="13" fillId="0" borderId="9" xfId="0" applyNumberFormat="1" applyFont="1" applyFill="1" applyBorder="1" applyAlignment="1">
      <alignment horizontal="center" vertical="center"/>
    </xf>
    <xf numFmtId="169" fontId="23" fillId="0" borderId="16" xfId="1" applyNumberFormat="1" applyFont="1" applyFill="1" applyBorder="1" applyAlignment="1" applyProtection="1">
      <alignment horizontal="center" vertical="top" wrapText="1"/>
    </xf>
    <xf numFmtId="0" fontId="13" fillId="0" borderId="41" xfId="0" applyFont="1" applyFill="1" applyBorder="1" applyAlignment="1">
      <alignment horizontal="center" vertical="center"/>
    </xf>
    <xf numFmtId="165" fontId="11" fillId="0" borderId="26" xfId="0" applyNumberFormat="1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6" fontId="13" fillId="0" borderId="16" xfId="0" applyNumberFormat="1" applyFont="1" applyFill="1" applyBorder="1" applyAlignment="1">
      <alignment horizontal="center" vertical="center"/>
    </xf>
    <xf numFmtId="166" fontId="13" fillId="0" borderId="9" xfId="0" applyNumberFormat="1" applyFont="1" applyFill="1" applyBorder="1" applyAlignment="1">
      <alignment horizontal="center" vertical="center"/>
    </xf>
    <xf numFmtId="0" fontId="16" fillId="0" borderId="9" xfId="1" applyFont="1" applyFill="1" applyBorder="1" applyAlignment="1" applyProtection="1">
      <alignment horizontal="left" vertical="top" wrapText="1" indent="2"/>
    </xf>
    <xf numFmtId="165" fontId="7" fillId="0" borderId="16" xfId="0" applyNumberFormat="1" applyFont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 vertical="center"/>
    </xf>
    <xf numFmtId="43" fontId="7" fillId="0" borderId="16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43" fontId="8" fillId="0" borderId="2" xfId="0" applyNumberFormat="1" applyFont="1" applyBorder="1"/>
    <xf numFmtId="164" fontId="8" fillId="0" borderId="2" xfId="0" applyNumberFormat="1" applyFont="1" applyBorder="1" applyAlignment="1">
      <alignment horizontal="center" vertical="center"/>
    </xf>
    <xf numFmtId="0" fontId="8" fillId="0" borderId="7" xfId="0" applyFont="1" applyBorder="1"/>
    <xf numFmtId="43" fontId="7" fillId="0" borderId="9" xfId="0" applyNumberFormat="1" applyFont="1" applyBorder="1" applyAlignment="1">
      <alignment horizontal="center" vertical="center"/>
    </xf>
    <xf numFmtId="0" fontId="7" fillId="0" borderId="25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14" fillId="2" borderId="16" xfId="1" applyFont="1" applyFill="1" applyBorder="1" applyAlignment="1" applyProtection="1">
      <alignment horizontal="left" vertical="top" wrapText="1" indent="3"/>
    </xf>
    <xf numFmtId="0" fontId="0" fillId="2" borderId="16" xfId="0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4" fillId="2" borderId="28" xfId="1" applyFont="1" applyFill="1" applyBorder="1" applyAlignment="1" applyProtection="1">
      <alignment horizontal="left" vertical="top" wrapText="1" indent="3"/>
    </xf>
    <xf numFmtId="0" fontId="25" fillId="2" borderId="16" xfId="0" applyFont="1" applyFill="1" applyBorder="1"/>
    <xf numFmtId="0" fontId="11" fillId="2" borderId="28" xfId="1" applyFont="1" applyFill="1" applyBorder="1" applyAlignment="1" applyProtection="1">
      <alignment horizontal="left" vertical="top" wrapText="1" indent="3"/>
    </xf>
    <xf numFmtId="0" fontId="0" fillId="2" borderId="16" xfId="0" applyFont="1" applyFill="1" applyBorder="1"/>
    <xf numFmtId="0" fontId="0" fillId="2" borderId="19" xfId="0" applyFont="1" applyFill="1" applyBorder="1"/>
    <xf numFmtId="0" fontId="0" fillId="2" borderId="28" xfId="0" applyFill="1" applyBorder="1"/>
    <xf numFmtId="0" fontId="9" fillId="2" borderId="28" xfId="0" applyFont="1" applyFill="1" applyBorder="1"/>
    <xf numFmtId="0" fontId="0" fillId="2" borderId="29" xfId="0" applyFill="1" applyBorder="1"/>
    <xf numFmtId="0" fontId="9" fillId="2" borderId="28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25" fillId="2" borderId="19" xfId="0" applyFont="1" applyFill="1" applyBorder="1"/>
    <xf numFmtId="0" fontId="5" fillId="0" borderId="38" xfId="1" applyFont="1" applyFill="1" applyBorder="1" applyAlignment="1" applyProtection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26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3" borderId="16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7" fillId="0" borderId="28" xfId="0" applyNumberFormat="1" applyFont="1" applyBorder="1" applyAlignment="1">
      <alignment horizontal="center" vertical="center"/>
    </xf>
    <xf numFmtId="164" fontId="7" fillId="0" borderId="28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25" xfId="0" applyBorder="1"/>
    <xf numFmtId="0" fontId="7" fillId="0" borderId="16" xfId="0" applyFont="1" applyBorder="1" applyAlignment="1">
      <alignment horizontal="left"/>
    </xf>
    <xf numFmtId="0" fontId="0" fillId="0" borderId="18" xfId="0" applyBorder="1"/>
    <xf numFmtId="0" fontId="7" fillId="0" borderId="28" xfId="0" applyFont="1" applyBorder="1" applyAlignment="1">
      <alignment horizontal="left"/>
    </xf>
    <xf numFmtId="0" fontId="0" fillId="0" borderId="8" xfId="0" applyBorder="1"/>
    <xf numFmtId="0" fontId="7" fillId="0" borderId="9" xfId="0" applyFont="1" applyFill="1" applyBorder="1" applyAlignment="1">
      <alignment horizontal="left" wrapText="1"/>
    </xf>
    <xf numFmtId="0" fontId="8" fillId="0" borderId="9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0" borderId="28" xfId="0" applyFont="1" applyBorder="1" applyAlignment="1">
      <alignment horizontal="center"/>
    </xf>
    <xf numFmtId="0" fontId="25" fillId="0" borderId="29" xfId="0" applyFont="1" applyBorder="1" applyAlignment="1">
      <alignment horizontal="center"/>
    </xf>
    <xf numFmtId="165" fontId="16" fillId="0" borderId="16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4" fontId="16" fillId="0" borderId="16" xfId="0" applyNumberFormat="1" applyFont="1" applyBorder="1" applyAlignment="1">
      <alignment horizontal="center" vertical="center" wrapText="1"/>
    </xf>
    <xf numFmtId="3" fontId="16" fillId="0" borderId="28" xfId="1" applyNumberFormat="1" applyFont="1" applyFill="1" applyBorder="1" applyAlignment="1" applyProtection="1">
      <alignment horizontal="center" vertical="top" wrapText="1"/>
    </xf>
    <xf numFmtId="165" fontId="16" fillId="0" borderId="28" xfId="0" applyNumberFormat="1" applyFont="1" applyBorder="1" applyAlignment="1">
      <alignment horizontal="center" vertical="center" wrapText="1"/>
    </xf>
    <xf numFmtId="164" fontId="16" fillId="0" borderId="28" xfId="0" applyNumberFormat="1" applyFont="1" applyBorder="1" applyAlignment="1">
      <alignment horizontal="center" vertical="center" wrapText="1"/>
    </xf>
    <xf numFmtId="164" fontId="16" fillId="0" borderId="9" xfId="0" applyNumberFormat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11" fillId="2" borderId="16" xfId="0" applyFont="1" applyFill="1" applyBorder="1" applyAlignment="1">
      <alignment horizontal="center" vertical="center"/>
    </xf>
    <xf numFmtId="0" fontId="27" fillId="2" borderId="16" xfId="0" applyFont="1" applyFill="1" applyBorder="1"/>
    <xf numFmtId="0" fontId="10" fillId="2" borderId="16" xfId="0" applyFont="1" applyFill="1" applyBorder="1" applyAlignment="1">
      <alignment horizontal="center" vertical="center"/>
    </xf>
    <xf numFmtId="0" fontId="27" fillId="0" borderId="16" xfId="0" applyFont="1" applyBorder="1"/>
    <xf numFmtId="0" fontId="10" fillId="0" borderId="16" xfId="0" applyFont="1" applyBorder="1" applyAlignment="1">
      <alignment horizontal="center" vertical="center"/>
    </xf>
    <xf numFmtId="164" fontId="17" fillId="0" borderId="28" xfId="0" applyNumberFormat="1" applyFont="1" applyBorder="1" applyAlignment="1">
      <alignment horizontal="center"/>
    </xf>
    <xf numFmtId="164" fontId="17" fillId="0" borderId="9" xfId="0" applyNumberFormat="1" applyFont="1" applyBorder="1" applyAlignment="1">
      <alignment horizontal="center"/>
    </xf>
    <xf numFmtId="166" fontId="16" fillId="3" borderId="16" xfId="0" applyNumberFormat="1" applyFont="1" applyFill="1" applyBorder="1" applyAlignment="1">
      <alignment horizontal="center" vertical="center"/>
    </xf>
    <xf numFmtId="0" fontId="16" fillId="3" borderId="16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164" fontId="16" fillId="0" borderId="16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165" fontId="16" fillId="3" borderId="16" xfId="0" applyNumberFormat="1" applyFont="1" applyFill="1" applyBorder="1" applyAlignment="1">
      <alignment horizontal="center" vertical="center"/>
    </xf>
    <xf numFmtId="165" fontId="16" fillId="3" borderId="28" xfId="0" applyNumberFormat="1" applyFont="1" applyFill="1" applyBorder="1" applyAlignment="1">
      <alignment horizontal="center" vertical="center"/>
    </xf>
    <xf numFmtId="0" fontId="20" fillId="0" borderId="28" xfId="0" applyFont="1" applyFill="1" applyBorder="1"/>
    <xf numFmtId="43" fontId="20" fillId="0" borderId="16" xfId="0" applyNumberFormat="1" applyFont="1" applyFill="1" applyBorder="1"/>
    <xf numFmtId="0" fontId="16" fillId="0" borderId="16" xfId="1" applyFont="1" applyFill="1" applyBorder="1" applyAlignment="1" applyProtection="1">
      <alignment horizontal="left" vertical="top" wrapText="1" indent="5"/>
    </xf>
    <xf numFmtId="0" fontId="12" fillId="0" borderId="21" xfId="0" applyFont="1" applyBorder="1" applyAlignment="1">
      <alignment horizontal="center" vertical="center"/>
    </xf>
    <xf numFmtId="164" fontId="13" fillId="2" borderId="16" xfId="0" applyNumberFormat="1" applyFont="1" applyFill="1" applyBorder="1" applyAlignment="1">
      <alignment horizontal="center" vertical="center"/>
    </xf>
    <xf numFmtId="164" fontId="17" fillId="2" borderId="16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2" fillId="0" borderId="2" xfId="1" applyFont="1" applyFill="1" applyBorder="1" applyAlignment="1" applyProtection="1">
      <alignment horizontal="left" vertical="top" wrapText="1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20" fillId="0" borderId="2" xfId="0" applyFont="1" applyBorder="1"/>
    <xf numFmtId="164" fontId="17" fillId="0" borderId="2" xfId="0" applyNumberFormat="1" applyFont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0" fillId="2" borderId="23" xfId="0" applyFill="1" applyBorder="1"/>
    <xf numFmtId="3" fontId="23" fillId="0" borderId="26" xfId="1" applyNumberFormat="1" applyFont="1" applyFill="1" applyBorder="1" applyAlignment="1" applyProtection="1">
      <alignment horizontal="center" vertical="top" wrapText="1"/>
    </xf>
    <xf numFmtId="165" fontId="23" fillId="0" borderId="26" xfId="1" applyNumberFormat="1" applyFont="1" applyFill="1" applyBorder="1" applyAlignment="1" applyProtection="1">
      <alignment horizontal="center" vertical="top" wrapText="1"/>
    </xf>
    <xf numFmtId="166" fontId="5" fillId="0" borderId="26" xfId="1" applyNumberFormat="1" applyFont="1" applyFill="1" applyBorder="1" applyAlignment="1" applyProtection="1">
      <alignment horizontal="center" vertical="center" wrapText="1"/>
    </xf>
    <xf numFmtId="164" fontId="24" fillId="0" borderId="26" xfId="1" applyNumberFormat="1" applyFont="1" applyFill="1" applyBorder="1" applyAlignment="1" applyProtection="1">
      <alignment horizontal="center" vertical="center" wrapText="1"/>
    </xf>
    <xf numFmtId="0" fontId="0" fillId="0" borderId="43" xfId="0" applyBorder="1"/>
    <xf numFmtId="3" fontId="23" fillId="0" borderId="2" xfId="1" applyNumberFormat="1" applyFont="1" applyFill="1" applyBorder="1" applyAlignment="1" applyProtection="1">
      <alignment horizontal="center" vertical="top" wrapText="1"/>
    </xf>
    <xf numFmtId="165" fontId="23" fillId="0" borderId="2" xfId="1" applyNumberFormat="1" applyFont="1" applyFill="1" applyBorder="1" applyAlignment="1" applyProtection="1">
      <alignment horizontal="center" vertical="top" wrapText="1"/>
    </xf>
    <xf numFmtId="166" fontId="5" fillId="0" borderId="2" xfId="1" applyNumberFormat="1" applyFont="1" applyFill="1" applyBorder="1" applyAlignment="1" applyProtection="1">
      <alignment horizontal="center" vertical="center" wrapText="1"/>
    </xf>
    <xf numFmtId="164" fontId="24" fillId="0" borderId="2" xfId="1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3" fontId="23" fillId="2" borderId="17" xfId="1" applyNumberFormat="1" applyFont="1" applyFill="1" applyBorder="1" applyAlignment="1" applyProtection="1">
      <alignment horizontal="center" vertical="top" wrapText="1"/>
    </xf>
    <xf numFmtId="165" fontId="23" fillId="2" borderId="17" xfId="1" applyNumberFormat="1" applyFont="1" applyFill="1" applyBorder="1" applyAlignment="1" applyProtection="1">
      <alignment horizontal="center" vertical="top" wrapText="1"/>
    </xf>
    <xf numFmtId="166" fontId="5" fillId="2" borderId="17" xfId="1" applyNumberFormat="1" applyFont="1" applyFill="1" applyBorder="1" applyAlignment="1" applyProtection="1">
      <alignment horizontal="center" vertical="center" wrapText="1"/>
    </xf>
    <xf numFmtId="164" fontId="24" fillId="2" borderId="17" xfId="1" applyNumberFormat="1" applyFont="1" applyFill="1" applyBorder="1" applyAlignment="1" applyProtection="1">
      <alignment horizontal="center" vertical="center" wrapText="1"/>
    </xf>
    <xf numFmtId="164" fontId="17" fillId="2" borderId="17" xfId="0" applyNumberFormat="1" applyFont="1" applyFill="1" applyBorder="1" applyAlignment="1">
      <alignment horizontal="center" vertical="center"/>
    </xf>
    <xf numFmtId="166" fontId="13" fillId="0" borderId="17" xfId="1" applyNumberFormat="1" applyFont="1" applyFill="1" applyBorder="1" applyAlignment="1" applyProtection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10" fontId="13" fillId="2" borderId="16" xfId="0" applyNumberFormat="1" applyFont="1" applyFill="1" applyBorder="1" applyAlignment="1">
      <alignment horizontal="center" vertical="center"/>
    </xf>
    <xf numFmtId="0" fontId="7" fillId="2" borderId="16" xfId="0" applyFont="1" applyFill="1" applyBorder="1"/>
    <xf numFmtId="0" fontId="7" fillId="2" borderId="19" xfId="0" applyFont="1" applyFill="1" applyBorder="1"/>
    <xf numFmtId="0" fontId="0" fillId="3" borderId="16" xfId="0" applyFill="1" applyBorder="1"/>
    <xf numFmtId="0" fontId="9" fillId="3" borderId="16" xfId="0" applyFont="1" applyFill="1" applyBorder="1" applyAlignment="1">
      <alignment horizontal="center" vertical="center"/>
    </xf>
    <xf numFmtId="0" fontId="0" fillId="3" borderId="19" xfId="0" applyFill="1" applyBorder="1"/>
    <xf numFmtId="0" fontId="16" fillId="3" borderId="16" xfId="1" applyFont="1" applyFill="1" applyBorder="1" applyAlignment="1" applyProtection="1">
      <alignment horizontal="left" vertical="top" wrapText="1" indent="3"/>
    </xf>
    <xf numFmtId="0" fontId="0" fillId="3" borderId="16" xfId="0" applyFont="1" applyFill="1" applyBorder="1"/>
    <xf numFmtId="0" fontId="0" fillId="3" borderId="19" xfId="0" applyFont="1" applyFill="1" applyBorder="1"/>
    <xf numFmtId="0" fontId="0" fillId="0" borderId="0" xfId="0" applyFont="1"/>
    <xf numFmtId="0" fontId="18" fillId="3" borderId="16" xfId="0" applyFont="1" applyFill="1" applyBorder="1" applyAlignment="1">
      <alignment horizontal="center" vertical="center"/>
    </xf>
    <xf numFmtId="0" fontId="25" fillId="2" borderId="16" xfId="0" applyFont="1" applyFill="1" applyBorder="1" applyAlignment="1">
      <alignment horizontal="center" vertical="center"/>
    </xf>
    <xf numFmtId="0" fontId="13" fillId="3" borderId="16" xfId="0" applyFont="1" applyFill="1" applyBorder="1"/>
    <xf numFmtId="0" fontId="13" fillId="0" borderId="16" xfId="0" applyFont="1" applyBorder="1"/>
    <xf numFmtId="164" fontId="13" fillId="3" borderId="16" xfId="0" applyNumberFormat="1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30" fillId="2" borderId="16" xfId="0" applyFont="1" applyFill="1" applyBorder="1"/>
    <xf numFmtId="164" fontId="29" fillId="2" borderId="16" xfId="0" applyNumberFormat="1" applyFont="1" applyFill="1" applyBorder="1" applyAlignment="1">
      <alignment horizontal="center" vertical="center"/>
    </xf>
    <xf numFmtId="0" fontId="30" fillId="2" borderId="28" xfId="0" applyFont="1" applyFill="1" applyBorder="1"/>
    <xf numFmtId="0" fontId="30" fillId="2" borderId="29" xfId="0" applyFont="1" applyFill="1" applyBorder="1"/>
    <xf numFmtId="0" fontId="31" fillId="0" borderId="28" xfId="0" applyFont="1" applyFill="1" applyBorder="1"/>
    <xf numFmtId="0" fontId="31" fillId="0" borderId="29" xfId="0" applyFont="1" applyFill="1" applyBorder="1"/>
    <xf numFmtId="0" fontId="31" fillId="0" borderId="28" xfId="0" applyFont="1" applyBorder="1"/>
    <xf numFmtId="0" fontId="31" fillId="0" borderId="29" xfId="0" applyFont="1" applyBorder="1"/>
    <xf numFmtId="0" fontId="14" fillId="0" borderId="9" xfId="1" applyFont="1" applyFill="1" applyBorder="1" applyAlignment="1" applyProtection="1">
      <alignment vertical="top"/>
    </xf>
    <xf numFmtId="0" fontId="14" fillId="0" borderId="9" xfId="1" applyFont="1" applyFill="1" applyBorder="1" applyAlignment="1" applyProtection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2" borderId="28" xfId="0" applyFont="1" applyFill="1" applyBorder="1"/>
    <xf numFmtId="0" fontId="12" fillId="2" borderId="29" xfId="0" applyFont="1" applyFill="1" applyBorder="1"/>
    <xf numFmtId="0" fontId="12" fillId="0" borderId="17" xfId="1" applyFont="1" applyFill="1" applyBorder="1" applyAlignment="1" applyProtection="1">
      <alignment horizontal="left" vertical="top" wrapText="1" indent="1"/>
    </xf>
    <xf numFmtId="0" fontId="7" fillId="2" borderId="26" xfId="0" applyFont="1" applyFill="1" applyBorder="1"/>
    <xf numFmtId="0" fontId="7" fillId="2" borderId="27" xfId="0" applyFont="1" applyFill="1" applyBorder="1"/>
    <xf numFmtId="0" fontId="12" fillId="3" borderId="21" xfId="0" applyFont="1" applyFill="1" applyBorder="1" applyAlignment="1">
      <alignment horizontal="center" vertical="center"/>
    </xf>
    <xf numFmtId="10" fontId="13" fillId="3" borderId="16" xfId="0" applyNumberFormat="1" applyFont="1" applyFill="1" applyBorder="1" applyAlignment="1">
      <alignment horizontal="center" vertical="center"/>
    </xf>
    <xf numFmtId="0" fontId="7" fillId="3" borderId="16" xfId="0" applyFont="1" applyFill="1" applyBorder="1"/>
    <xf numFmtId="0" fontId="7" fillId="3" borderId="19" xfId="0" applyFont="1" applyFill="1" applyBorder="1"/>
    <xf numFmtId="0" fontId="7" fillId="3" borderId="0" xfId="0" applyFont="1" applyFill="1"/>
    <xf numFmtId="0" fontId="16" fillId="3" borderId="28" xfId="1" applyFont="1" applyFill="1" applyBorder="1" applyAlignment="1" applyProtection="1">
      <alignment horizontal="left" vertical="top" wrapText="1" indent="3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16" fillId="4" borderId="28" xfId="1" applyFont="1" applyFill="1" applyBorder="1" applyAlignment="1" applyProtection="1">
      <alignment horizontal="left" vertical="top" wrapText="1" indent="3"/>
    </xf>
    <xf numFmtId="166" fontId="13" fillId="0" borderId="28" xfId="1" applyNumberFormat="1" applyFont="1" applyFill="1" applyBorder="1" applyAlignment="1" applyProtection="1">
      <alignment horizontal="center" vertical="center" wrapText="1"/>
    </xf>
    <xf numFmtId="0" fontId="7" fillId="2" borderId="28" xfId="0" applyFont="1" applyFill="1" applyBorder="1"/>
    <xf numFmtId="0" fontId="7" fillId="2" borderId="29" xfId="0" applyFont="1" applyFill="1" applyBorder="1"/>
    <xf numFmtId="0" fontId="7" fillId="3" borderId="28" xfId="0" applyFont="1" applyFill="1" applyBorder="1"/>
    <xf numFmtId="0" fontId="7" fillId="3" borderId="29" xfId="0" applyFont="1" applyFill="1" applyBorder="1"/>
    <xf numFmtId="164" fontId="13" fillId="3" borderId="28" xfId="0" applyNumberFormat="1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6" fillId="0" borderId="34" xfId="1" applyFont="1" applyFill="1" applyBorder="1" applyAlignment="1" applyProtection="1">
      <alignment horizontal="left" vertical="top" wrapText="1" indent="3"/>
    </xf>
    <xf numFmtId="3" fontId="23" fillId="3" borderId="17" xfId="1" applyNumberFormat="1" applyFont="1" applyFill="1" applyBorder="1" applyAlignment="1" applyProtection="1">
      <alignment horizontal="center" vertical="top" wrapText="1"/>
    </xf>
    <xf numFmtId="166" fontId="5" fillId="3" borderId="17" xfId="1" applyNumberFormat="1" applyFont="1" applyFill="1" applyBorder="1" applyAlignment="1" applyProtection="1">
      <alignment horizontal="center" vertical="center" wrapText="1"/>
    </xf>
    <xf numFmtId="164" fontId="24" fillId="3" borderId="17" xfId="1" applyNumberFormat="1" applyFont="1" applyFill="1" applyBorder="1" applyAlignment="1" applyProtection="1">
      <alignment horizontal="center" vertical="center" wrapText="1"/>
    </xf>
    <xf numFmtId="0" fontId="0" fillId="3" borderId="17" xfId="0" applyFill="1" applyBorder="1"/>
    <xf numFmtId="0" fontId="20" fillId="3" borderId="17" xfId="0" applyFont="1" applyFill="1" applyBorder="1"/>
    <xf numFmtId="164" fontId="17" fillId="3" borderId="17" xfId="0" applyNumberFormat="1" applyFont="1" applyFill="1" applyBorder="1" applyAlignment="1">
      <alignment horizontal="center" vertical="center"/>
    </xf>
    <xf numFmtId="0" fontId="9" fillId="3" borderId="17" xfId="0" applyFont="1" applyFill="1" applyBorder="1" applyAlignment="1">
      <alignment horizontal="center" vertical="center"/>
    </xf>
    <xf numFmtId="0" fontId="0" fillId="3" borderId="23" xfId="0" applyFill="1" applyBorder="1"/>
    <xf numFmtId="165" fontId="23" fillId="3" borderId="17" xfId="1" applyNumberFormat="1" applyFont="1" applyFill="1" applyBorder="1" applyAlignment="1" applyProtection="1">
      <alignment horizontal="center" vertical="center" wrapText="1"/>
    </xf>
    <xf numFmtId="0" fontId="16" fillId="0" borderId="26" xfId="1" applyFont="1" applyFill="1" applyBorder="1" applyAlignment="1" applyProtection="1">
      <alignment horizontal="left" vertical="top" wrapText="1"/>
    </xf>
    <xf numFmtId="0" fontId="12" fillId="0" borderId="5" xfId="1" applyFont="1" applyFill="1" applyBorder="1" applyAlignment="1" applyProtection="1">
      <alignment horizontal="left" vertical="top" wrapText="1"/>
    </xf>
    <xf numFmtId="3" fontId="23" fillId="0" borderId="5" xfId="1" applyNumberFormat="1" applyFont="1" applyFill="1" applyBorder="1" applyAlignment="1" applyProtection="1">
      <alignment horizontal="center" vertical="top" wrapText="1"/>
    </xf>
    <xf numFmtId="166" fontId="13" fillId="0" borderId="5" xfId="1" applyNumberFormat="1" applyFont="1" applyFill="1" applyBorder="1" applyAlignment="1" applyProtection="1">
      <alignment horizontal="center" vertical="center" wrapText="1"/>
    </xf>
    <xf numFmtId="164" fontId="13" fillId="0" borderId="5" xfId="0" applyNumberFormat="1" applyFont="1" applyBorder="1" applyAlignment="1">
      <alignment horizontal="center" vertical="center"/>
    </xf>
    <xf numFmtId="0" fontId="7" fillId="0" borderId="5" xfId="0" applyFont="1" applyBorder="1"/>
    <xf numFmtId="0" fontId="7" fillId="0" borderId="33" xfId="0" applyFont="1" applyBorder="1"/>
    <xf numFmtId="166" fontId="13" fillId="3" borderId="16" xfId="1" applyNumberFormat="1" applyFont="1" applyFill="1" applyBorder="1" applyAlignment="1" applyProtection="1">
      <alignment horizontal="center" vertical="center" wrapText="1"/>
    </xf>
    <xf numFmtId="3" fontId="23" fillId="2" borderId="16" xfId="1" applyNumberFormat="1" applyFont="1" applyFill="1" applyBorder="1" applyAlignment="1" applyProtection="1">
      <alignment horizontal="center" vertical="top" wrapText="1"/>
    </xf>
    <xf numFmtId="166" fontId="13" fillId="2" borderId="16" xfId="1" applyNumberFormat="1" applyFont="1" applyFill="1" applyBorder="1" applyAlignment="1" applyProtection="1">
      <alignment horizontal="center" vertical="center" wrapText="1"/>
    </xf>
    <xf numFmtId="0" fontId="13" fillId="2" borderId="17" xfId="0" applyFont="1" applyFill="1" applyBorder="1" applyAlignment="1">
      <alignment horizontal="center" vertical="center"/>
    </xf>
    <xf numFmtId="3" fontId="23" fillId="0" borderId="16" xfId="1" applyNumberFormat="1" applyFont="1" applyFill="1" applyBorder="1" applyAlignment="1" applyProtection="1">
      <alignment horizontal="center" vertical="center" wrapText="1"/>
    </xf>
    <xf numFmtId="165" fontId="23" fillId="0" borderId="16" xfId="1" applyNumberFormat="1" applyFont="1" applyFill="1" applyBorder="1" applyAlignment="1" applyProtection="1">
      <alignment horizontal="center" vertical="center" wrapText="1"/>
    </xf>
    <xf numFmtId="3" fontId="23" fillId="0" borderId="17" xfId="1" applyNumberFormat="1" applyFont="1" applyFill="1" applyBorder="1" applyAlignment="1" applyProtection="1">
      <alignment horizontal="center" vertical="center" wrapText="1"/>
    </xf>
    <xf numFmtId="165" fontId="23" fillId="0" borderId="17" xfId="1" applyNumberFormat="1" applyFont="1" applyFill="1" applyBorder="1" applyAlignment="1" applyProtection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16" fontId="7" fillId="0" borderId="43" xfId="0" applyNumberFormat="1" applyFont="1" applyBorder="1" applyAlignment="1">
      <alignment horizontal="center" vertical="center"/>
    </xf>
    <xf numFmtId="165" fontId="13" fillId="3" borderId="9" xfId="0" applyNumberFormat="1" applyFont="1" applyFill="1" applyBorder="1" applyAlignment="1">
      <alignment horizontal="center" vertical="center"/>
    </xf>
    <xf numFmtId="3" fontId="23" fillId="3" borderId="26" xfId="1" applyNumberFormat="1" applyFont="1" applyFill="1" applyBorder="1" applyAlignment="1" applyProtection="1">
      <alignment horizontal="center" vertical="top" wrapText="1"/>
    </xf>
    <xf numFmtId="165" fontId="23" fillId="3" borderId="26" xfId="1" applyNumberFormat="1" applyFont="1" applyFill="1" applyBorder="1" applyAlignment="1" applyProtection="1">
      <alignment horizontal="center" vertical="center" wrapText="1"/>
    </xf>
    <xf numFmtId="166" fontId="5" fillId="3" borderId="26" xfId="1" applyNumberFormat="1" applyFont="1" applyFill="1" applyBorder="1" applyAlignment="1" applyProtection="1">
      <alignment horizontal="center" vertical="center" wrapText="1"/>
    </xf>
    <xf numFmtId="164" fontId="24" fillId="3" borderId="26" xfId="1" applyNumberFormat="1" applyFont="1" applyFill="1" applyBorder="1" applyAlignment="1" applyProtection="1">
      <alignment horizontal="center" vertical="center" wrapText="1"/>
    </xf>
    <xf numFmtId="0" fontId="0" fillId="3" borderId="26" xfId="0" applyFill="1" applyBorder="1"/>
    <xf numFmtId="164" fontId="17" fillId="3" borderId="26" xfId="0" applyNumberFormat="1" applyFont="1" applyFill="1" applyBorder="1" applyAlignment="1">
      <alignment horizontal="center" vertical="center"/>
    </xf>
    <xf numFmtId="0" fontId="9" fillId="3" borderId="26" xfId="0" applyFont="1" applyFill="1" applyBorder="1" applyAlignment="1">
      <alignment horizontal="center" vertical="center"/>
    </xf>
    <xf numFmtId="0" fontId="0" fillId="3" borderId="27" xfId="0" applyFill="1" applyBorder="1"/>
    <xf numFmtId="0" fontId="12" fillId="0" borderId="22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2" fillId="0" borderId="0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top" wrapText="1"/>
    </xf>
    <xf numFmtId="0" fontId="3" fillId="0" borderId="8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9" xfId="1" applyFont="1" applyFill="1" applyBorder="1" applyAlignment="1" applyProtection="1">
      <alignment horizontal="center" vertical="top" wrapText="1"/>
    </xf>
    <xf numFmtId="0" fontId="3" fillId="0" borderId="3" xfId="1" applyFont="1" applyFill="1" applyBorder="1" applyAlignment="1" applyProtection="1">
      <alignment horizontal="center" vertical="top" wrapText="1"/>
    </xf>
    <xf numFmtId="0" fontId="3" fillId="0" borderId="4" xfId="1" applyFont="1" applyFill="1" applyBorder="1" applyAlignment="1" applyProtection="1">
      <alignment horizontal="center" vertical="top" wrapText="1"/>
    </xf>
    <xf numFmtId="0" fontId="4" fillId="0" borderId="5" xfId="1" applyFont="1" applyFill="1" applyBorder="1" applyAlignment="1" applyProtection="1">
      <alignment horizontal="center" vertical="center" textRotation="90" wrapText="1"/>
    </xf>
    <xf numFmtId="0" fontId="4" fillId="0" borderId="10" xfId="1" applyFont="1" applyFill="1" applyBorder="1" applyAlignment="1" applyProtection="1">
      <alignment horizontal="center" vertical="center" textRotation="90" wrapText="1"/>
    </xf>
    <xf numFmtId="0" fontId="4" fillId="0" borderId="6" xfId="1" applyFont="1" applyFill="1" applyBorder="1" applyAlignment="1" applyProtection="1">
      <alignment horizontal="center" vertical="center" textRotation="90" wrapText="1"/>
    </xf>
    <xf numFmtId="0" fontId="4" fillId="0" borderId="11" xfId="1" applyFont="1" applyFill="1" applyBorder="1" applyAlignment="1" applyProtection="1">
      <alignment horizontal="center" vertical="center" textRotation="90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2" xfId="1" applyFont="1" applyFill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14" fillId="0" borderId="44" xfId="1" applyFont="1" applyFill="1" applyBorder="1" applyAlignment="1" applyProtection="1">
      <alignment horizontal="center" vertical="top" wrapText="1"/>
    </xf>
    <xf numFmtId="0" fontId="14" fillId="0" borderId="45" xfId="1" applyFont="1" applyFill="1" applyBorder="1" applyAlignment="1" applyProtection="1">
      <alignment horizontal="center" vertical="top" wrapText="1"/>
    </xf>
    <xf numFmtId="0" fontId="14" fillId="0" borderId="39" xfId="1" applyFont="1" applyFill="1" applyBorder="1" applyAlignment="1" applyProtection="1">
      <alignment horizontal="center" vertical="top" wrapText="1"/>
    </xf>
    <xf numFmtId="0" fontId="14" fillId="0" borderId="16" xfId="1" applyFont="1" applyFill="1" applyBorder="1" applyAlignment="1" applyProtection="1">
      <alignment horizontal="center" vertical="top" wrapText="1"/>
    </xf>
    <xf numFmtId="0" fontId="7" fillId="0" borderId="22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4" fillId="0" borderId="41" xfId="1" applyFont="1" applyFill="1" applyBorder="1" applyAlignment="1" applyProtection="1">
      <alignment horizontal="left" vertical="top" wrapText="1"/>
    </xf>
    <xf numFmtId="0" fontId="14" fillId="0" borderId="42" xfId="1" applyFont="1" applyFill="1" applyBorder="1" applyAlignment="1" applyProtection="1">
      <alignment horizontal="left" vertical="top" wrapText="1"/>
    </xf>
    <xf numFmtId="0" fontId="14" fillId="0" borderId="40" xfId="1" applyFont="1" applyFill="1" applyBorder="1" applyAlignment="1" applyProtection="1">
      <alignment horizontal="left" vertical="top" wrapText="1"/>
    </xf>
    <xf numFmtId="0" fontId="0" fillId="0" borderId="35" xfId="0" applyBorder="1" applyAlignment="1">
      <alignment horizontal="center"/>
    </xf>
    <xf numFmtId="0" fontId="3" fillId="0" borderId="36" xfId="1" applyFont="1" applyFill="1" applyBorder="1" applyAlignment="1" applyProtection="1">
      <alignment horizontal="center" vertical="top" wrapText="1"/>
    </xf>
    <xf numFmtId="0" fontId="3" fillId="0" borderId="5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9" fillId="0" borderId="1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4" fillId="0" borderId="30" xfId="1" applyFont="1" applyFill="1" applyBorder="1" applyAlignment="1" applyProtection="1">
      <alignment horizontal="center" vertical="center" textRotation="90" wrapText="1"/>
    </xf>
    <xf numFmtId="0" fontId="4" fillId="0" borderId="31" xfId="1" applyFont="1" applyFill="1" applyBorder="1" applyAlignment="1" applyProtection="1">
      <alignment horizontal="center" vertical="center" textRotation="90" wrapText="1"/>
    </xf>
    <xf numFmtId="0" fontId="5" fillId="0" borderId="3" xfId="1" applyFont="1" applyFill="1" applyBorder="1" applyAlignment="1" applyProtection="1">
      <alignment horizontal="center" vertical="center" wrapText="1"/>
    </xf>
    <xf numFmtId="0" fontId="5" fillId="0" borderId="32" xfId="1" applyFont="1" applyFill="1" applyBorder="1" applyAlignment="1" applyProtection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14" fillId="3" borderId="41" xfId="1" applyFont="1" applyFill="1" applyBorder="1" applyAlignment="1" applyProtection="1">
      <alignment horizontal="center" vertical="top" wrapText="1"/>
    </xf>
    <xf numFmtId="0" fontId="14" fillId="3" borderId="42" xfId="1" applyFont="1" applyFill="1" applyBorder="1" applyAlignment="1" applyProtection="1">
      <alignment horizontal="center" vertical="top" wrapText="1"/>
    </xf>
    <xf numFmtId="0" fontId="14" fillId="3" borderId="40" xfId="1" applyFont="1" applyFill="1" applyBorder="1" applyAlignment="1" applyProtection="1">
      <alignment horizontal="center" vertical="top" wrapText="1"/>
    </xf>
    <xf numFmtId="0" fontId="14" fillId="0" borderId="41" xfId="1" applyFont="1" applyFill="1" applyBorder="1" applyAlignment="1" applyProtection="1">
      <alignment horizontal="center" vertical="top" wrapText="1"/>
    </xf>
    <xf numFmtId="0" fontId="14" fillId="0" borderId="42" xfId="1" applyFont="1" applyFill="1" applyBorder="1" applyAlignment="1" applyProtection="1">
      <alignment horizontal="center" vertical="top" wrapText="1"/>
    </xf>
    <xf numFmtId="0" fontId="14" fillId="0" borderId="40" xfId="1" applyFont="1" applyFill="1" applyBorder="1" applyAlignment="1" applyProtection="1">
      <alignment horizontal="center" vertical="top" wrapText="1"/>
    </xf>
    <xf numFmtId="0" fontId="16" fillId="0" borderId="41" xfId="1" applyFont="1" applyFill="1" applyBorder="1" applyAlignment="1" applyProtection="1">
      <alignment horizontal="left" vertical="top" wrapText="1" indent="3"/>
    </xf>
    <xf numFmtId="0" fontId="16" fillId="0" borderId="42" xfId="1" applyFont="1" applyFill="1" applyBorder="1" applyAlignment="1" applyProtection="1">
      <alignment horizontal="left" vertical="top" wrapText="1" indent="3"/>
    </xf>
    <xf numFmtId="0" fontId="16" fillId="0" borderId="40" xfId="1" applyFont="1" applyFill="1" applyBorder="1" applyAlignment="1" applyProtection="1">
      <alignment horizontal="lef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148A"/>
      <color rgb="FFFF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B1" zoomScaleNormal="100" workbookViewId="0">
      <pane xSplit="1" ySplit="4" topLeftCell="D221" activePane="bottomRight" state="frozen"/>
      <selection activeCell="B1" sqref="B1"/>
      <selection pane="topRight" activeCell="C1" sqref="C1"/>
      <selection pane="bottomLeft" activeCell="B5" sqref="B5"/>
      <selection pane="bottomRight" activeCell="E228" sqref="E228"/>
    </sheetView>
  </sheetViews>
  <sheetFormatPr defaultColWidth="8.88671875" defaultRowHeight="13.8" x14ac:dyDescent="0.25"/>
  <cols>
    <col min="1" max="1" width="5.33203125" style="5" customWidth="1"/>
    <col min="2" max="2" width="56.109375" style="5" customWidth="1"/>
    <col min="3" max="3" width="14" style="5" customWidth="1"/>
    <col min="4" max="4" width="10.5546875" style="5" customWidth="1"/>
    <col min="5" max="5" width="16.5546875" style="5" customWidth="1"/>
    <col min="6" max="6" width="17.88671875" style="5" customWidth="1"/>
    <col min="7" max="7" width="16" style="5" customWidth="1"/>
    <col min="8" max="8" width="17" style="5" customWidth="1"/>
    <col min="9" max="9" width="13" style="5" customWidth="1"/>
    <col min="10" max="10" width="13.33203125" style="5" customWidth="1"/>
    <col min="11" max="13" width="8.88671875" style="5"/>
    <col min="14" max="14" width="9.6640625" style="5" customWidth="1"/>
    <col min="15" max="16384" width="8.88671875" style="5"/>
  </cols>
  <sheetData>
    <row r="1" spans="1:14" ht="58.95" customHeight="1" thickBot="1" x14ac:dyDescent="0.3">
      <c r="A1" s="529" t="s">
        <v>256</v>
      </c>
      <c r="B1" s="529"/>
      <c r="C1" s="529"/>
      <c r="D1" s="529"/>
      <c r="E1" s="529"/>
      <c r="F1" s="529"/>
      <c r="G1" s="529"/>
      <c r="H1" s="529"/>
      <c r="I1" s="529"/>
      <c r="J1" s="529"/>
    </row>
    <row r="2" spans="1:14" x14ac:dyDescent="0.25">
      <c r="A2" s="530" t="s">
        <v>0</v>
      </c>
      <c r="B2" s="532" t="s">
        <v>96</v>
      </c>
      <c r="C2" s="532" t="s">
        <v>1</v>
      </c>
      <c r="D2" s="532" t="s">
        <v>2</v>
      </c>
      <c r="E2" s="532" t="s">
        <v>3</v>
      </c>
      <c r="F2" s="532"/>
      <c r="G2" s="532" t="s">
        <v>4</v>
      </c>
      <c r="H2" s="532"/>
      <c r="I2" s="534" t="s">
        <v>5</v>
      </c>
      <c r="J2" s="535"/>
      <c r="K2" s="536" t="s">
        <v>6</v>
      </c>
      <c r="L2" s="536" t="s">
        <v>7</v>
      </c>
      <c r="M2" s="538" t="s">
        <v>8</v>
      </c>
      <c r="N2" s="540" t="s">
        <v>9</v>
      </c>
    </row>
    <row r="3" spans="1:14" ht="79.8" thickBot="1" x14ac:dyDescent="0.3">
      <c r="A3" s="531"/>
      <c r="B3" s="533"/>
      <c r="C3" s="533"/>
      <c r="D3" s="533"/>
      <c r="E3" s="1" t="s">
        <v>10</v>
      </c>
      <c r="F3" s="1" t="s">
        <v>257</v>
      </c>
      <c r="G3" s="1" t="s">
        <v>11</v>
      </c>
      <c r="H3" s="1" t="s">
        <v>258</v>
      </c>
      <c r="I3" s="1" t="s">
        <v>12</v>
      </c>
      <c r="J3" s="1" t="s">
        <v>259</v>
      </c>
      <c r="K3" s="537"/>
      <c r="L3" s="537"/>
      <c r="M3" s="539"/>
      <c r="N3" s="541"/>
    </row>
    <row r="4" spans="1:14" ht="14.4" thickBot="1" x14ac:dyDescent="0.3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4">
        <v>14</v>
      </c>
    </row>
    <row r="5" spans="1:14" ht="41.4" x14ac:dyDescent="0.25">
      <c r="A5" s="542" t="s">
        <v>13</v>
      </c>
      <c r="B5" s="9" t="s">
        <v>14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3"/>
    </row>
    <row r="6" spans="1:14" s="8" customFormat="1" ht="12" x14ac:dyDescent="0.2">
      <c r="A6" s="527"/>
      <c r="B6" s="17" t="s">
        <v>63</v>
      </c>
      <c r="C6" s="41" t="s">
        <v>68</v>
      </c>
      <c r="D6" s="41"/>
      <c r="E6" s="42">
        <f>SUM(E7:E9)</f>
        <v>1831666.3</v>
      </c>
      <c r="F6" s="42">
        <f>SUM(F7:F9)</f>
        <v>539962.69999999995</v>
      </c>
      <c r="G6" s="42">
        <f>SUM(G7:G9)</f>
        <v>1056924.5</v>
      </c>
      <c r="H6" s="42">
        <f>SUM(H7:H9)</f>
        <v>498635.4</v>
      </c>
      <c r="I6" s="46">
        <f>G6/E6</f>
        <v>0.57702895991480541</v>
      </c>
      <c r="J6" s="46">
        <f>H6/F6</f>
        <v>0.92346267621819078</v>
      </c>
      <c r="K6" s="41"/>
      <c r="L6" s="41"/>
      <c r="M6" s="41"/>
      <c r="N6" s="43"/>
    </row>
    <row r="7" spans="1:14" s="7" customFormat="1" ht="12" x14ac:dyDescent="0.25">
      <c r="A7" s="527"/>
      <c r="B7" s="10" t="s">
        <v>64</v>
      </c>
      <c r="C7" s="37" t="s">
        <v>68</v>
      </c>
      <c r="D7" s="37"/>
      <c r="E7" s="40">
        <v>3979.2</v>
      </c>
      <c r="F7" s="40">
        <v>152.5</v>
      </c>
      <c r="G7" s="40">
        <f>136.8+130.5</f>
        <v>267.3</v>
      </c>
      <c r="H7" s="40">
        <v>130.5</v>
      </c>
      <c r="I7" s="47">
        <f t="shared" ref="I7:I9" si="0">G7/E7</f>
        <v>6.7174306393244884E-2</v>
      </c>
      <c r="J7" s="47">
        <f t="shared" ref="J7:J9" si="1">H7/F7</f>
        <v>0.8557377049180328</v>
      </c>
      <c r="K7" s="37"/>
      <c r="L7" s="37"/>
      <c r="M7" s="37"/>
      <c r="N7" s="38"/>
    </row>
    <row r="8" spans="1:14" s="7" customFormat="1" ht="12" x14ac:dyDescent="0.25">
      <c r="A8" s="527"/>
      <c r="B8" s="10" t="s">
        <v>65</v>
      </c>
      <c r="C8" s="37" t="s">
        <v>68</v>
      </c>
      <c r="D8" s="37"/>
      <c r="E8" s="40">
        <v>895270.8</v>
      </c>
      <c r="F8" s="40">
        <v>325041.2</v>
      </c>
      <c r="G8" s="40">
        <f>350578.4+313761.5</f>
        <v>664339.9</v>
      </c>
      <c r="H8" s="40">
        <v>313761.5</v>
      </c>
      <c r="I8" s="47">
        <f t="shared" si="0"/>
        <v>0.74205469451254302</v>
      </c>
      <c r="J8" s="47">
        <f t="shared" si="1"/>
        <v>0.96529762996198631</v>
      </c>
      <c r="K8" s="37"/>
      <c r="L8" s="37"/>
      <c r="M8" s="37"/>
      <c r="N8" s="38"/>
    </row>
    <row r="9" spans="1:14" s="7" customFormat="1" ht="12" x14ac:dyDescent="0.25">
      <c r="A9" s="527"/>
      <c r="B9" s="10" t="s">
        <v>66</v>
      </c>
      <c r="C9" s="37" t="s">
        <v>68</v>
      </c>
      <c r="D9" s="37"/>
      <c r="E9" s="40">
        <v>932416.3</v>
      </c>
      <c r="F9" s="40">
        <v>214769</v>
      </c>
      <c r="G9" s="40">
        <f>207573.9+184743.4</f>
        <v>392317.3</v>
      </c>
      <c r="H9" s="40">
        <v>184743.4</v>
      </c>
      <c r="I9" s="47">
        <f t="shared" si="0"/>
        <v>0.42075336949815223</v>
      </c>
      <c r="J9" s="47">
        <f t="shared" si="1"/>
        <v>0.86019583831931046</v>
      </c>
      <c r="K9" s="37"/>
      <c r="L9" s="37"/>
      <c r="M9" s="37"/>
      <c r="N9" s="38"/>
    </row>
    <row r="10" spans="1:14" s="7" customFormat="1" ht="12.6" thickBot="1" x14ac:dyDescent="0.3">
      <c r="A10" s="528"/>
      <c r="B10" s="17" t="s">
        <v>67</v>
      </c>
      <c r="C10" s="37"/>
      <c r="D10" s="37"/>
      <c r="E10" s="40"/>
      <c r="F10" s="40"/>
      <c r="G10" s="40"/>
      <c r="H10" s="40"/>
      <c r="I10" s="37"/>
      <c r="J10" s="37"/>
      <c r="K10" s="37"/>
      <c r="L10" s="37"/>
      <c r="M10" s="37"/>
      <c r="N10" s="38"/>
    </row>
    <row r="11" spans="1:14" s="7" customFormat="1" ht="34.950000000000003" customHeight="1" x14ac:dyDescent="0.25">
      <c r="A11" s="88"/>
      <c r="B11" s="103" t="s">
        <v>103</v>
      </c>
      <c r="C11" s="37" t="s">
        <v>82</v>
      </c>
      <c r="D11" s="37">
        <v>54</v>
      </c>
      <c r="E11" s="40">
        <v>82</v>
      </c>
      <c r="F11" s="40">
        <v>70</v>
      </c>
      <c r="G11" s="40">
        <v>69.5</v>
      </c>
      <c r="H11" s="40">
        <v>85</v>
      </c>
      <c r="I11" s="106">
        <f>G11/E11</f>
        <v>0.84756097560975607</v>
      </c>
      <c r="J11" s="106">
        <f>H11/F11</f>
        <v>1.2142857142857142</v>
      </c>
      <c r="K11" s="37"/>
      <c r="L11" s="37"/>
      <c r="M11" s="37"/>
      <c r="N11" s="38"/>
    </row>
    <row r="12" spans="1:14" s="7" customFormat="1" ht="24" x14ac:dyDescent="0.25">
      <c r="A12" s="88"/>
      <c r="B12" s="103" t="s">
        <v>104</v>
      </c>
      <c r="C12" s="37" t="s">
        <v>82</v>
      </c>
      <c r="D12" s="37">
        <v>88</v>
      </c>
      <c r="E12" s="40">
        <v>90</v>
      </c>
      <c r="F12" s="40">
        <v>90</v>
      </c>
      <c r="G12" s="40">
        <v>90.75</v>
      </c>
      <c r="H12" s="40">
        <v>91.5</v>
      </c>
      <c r="I12" s="106">
        <f t="shared" ref="I12:I14" si="2">G12/E12</f>
        <v>1.0083333333333333</v>
      </c>
      <c r="J12" s="106">
        <f t="shared" ref="J12:J14" si="3">H12/F12</f>
        <v>1.0166666666666666</v>
      </c>
      <c r="K12" s="37"/>
      <c r="L12" s="37"/>
      <c r="M12" s="37"/>
      <c r="N12" s="38"/>
    </row>
    <row r="13" spans="1:14" s="7" customFormat="1" ht="27" customHeight="1" x14ac:dyDescent="0.25">
      <c r="A13" s="98"/>
      <c r="B13" s="103" t="s">
        <v>105</v>
      </c>
      <c r="C13" s="37" t="s">
        <v>82</v>
      </c>
      <c r="D13" s="37">
        <v>100</v>
      </c>
      <c r="E13" s="40">
        <v>100</v>
      </c>
      <c r="F13" s="40">
        <v>100</v>
      </c>
      <c r="G13" s="40">
        <v>99.75</v>
      </c>
      <c r="H13" s="40">
        <v>99.5</v>
      </c>
      <c r="I13" s="106">
        <f t="shared" si="2"/>
        <v>0.99750000000000005</v>
      </c>
      <c r="J13" s="106">
        <f t="shared" si="3"/>
        <v>0.995</v>
      </c>
      <c r="K13" s="37"/>
      <c r="L13" s="37"/>
      <c r="M13" s="37"/>
      <c r="N13" s="38"/>
    </row>
    <row r="14" spans="1:14" s="7" customFormat="1" x14ac:dyDescent="0.25">
      <c r="A14" s="88"/>
      <c r="B14" s="103" t="s">
        <v>106</v>
      </c>
      <c r="C14" s="37" t="s">
        <v>82</v>
      </c>
      <c r="D14" s="37">
        <v>65</v>
      </c>
      <c r="E14" s="40">
        <v>73</v>
      </c>
      <c r="F14" s="40">
        <v>71</v>
      </c>
      <c r="G14" s="40">
        <v>66.8</v>
      </c>
      <c r="H14" s="40">
        <v>65.599999999999994</v>
      </c>
      <c r="I14" s="106">
        <f t="shared" si="2"/>
        <v>0.91506849315068495</v>
      </c>
      <c r="J14" s="106">
        <f t="shared" si="3"/>
        <v>0.92394366197183087</v>
      </c>
      <c r="K14" s="37"/>
      <c r="L14" s="37"/>
      <c r="M14" s="37"/>
      <c r="N14" s="38"/>
    </row>
    <row r="15" spans="1:14" s="7" customFormat="1" ht="14.4" thickBot="1" x14ac:dyDescent="0.3">
      <c r="A15" s="98"/>
      <c r="B15" s="108"/>
      <c r="C15" s="51"/>
      <c r="D15" s="51"/>
      <c r="E15" s="45"/>
      <c r="F15" s="45"/>
      <c r="G15" s="45"/>
      <c r="H15" s="45"/>
      <c r="I15" s="109"/>
      <c r="J15" s="109"/>
      <c r="K15" s="51"/>
      <c r="L15" s="51"/>
      <c r="M15" s="51"/>
      <c r="N15" s="110"/>
    </row>
    <row r="16" spans="1:14" x14ac:dyDescent="0.25">
      <c r="A16" s="526" t="s">
        <v>18</v>
      </c>
      <c r="B16" s="19" t="s">
        <v>15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1"/>
    </row>
    <row r="17" spans="1:14" x14ac:dyDescent="0.25">
      <c r="A17" s="527"/>
      <c r="B17" s="17" t="s">
        <v>63</v>
      </c>
      <c r="C17" s="57" t="s">
        <v>68</v>
      </c>
      <c r="D17" s="41"/>
      <c r="E17" s="49">
        <f>SUM(E18:E19)</f>
        <v>30957.27</v>
      </c>
      <c r="F17" s="49">
        <f>SUM(F18:F19)</f>
        <v>7627</v>
      </c>
      <c r="G17" s="49">
        <f>SUM(G18:G19)</f>
        <v>30042</v>
      </c>
      <c r="H17" s="49">
        <f>SUM(H18:H19)</f>
        <v>7071.0999999999995</v>
      </c>
      <c r="I17" s="50">
        <f t="shared" ref="I17:J19" si="4">G17/E17</f>
        <v>0.97043440846043594</v>
      </c>
      <c r="J17" s="50">
        <f t="shared" si="4"/>
        <v>0.92711419955421526</v>
      </c>
      <c r="K17" s="12"/>
      <c r="L17" s="12"/>
      <c r="M17" s="12"/>
      <c r="N17" s="22"/>
    </row>
    <row r="18" spans="1:14" x14ac:dyDescent="0.25">
      <c r="A18" s="527"/>
      <c r="B18" s="10" t="s">
        <v>65</v>
      </c>
      <c r="C18" s="51" t="s">
        <v>68</v>
      </c>
      <c r="D18" s="37"/>
      <c r="E18" s="45">
        <v>10014.5</v>
      </c>
      <c r="F18" s="45">
        <v>1018.9</v>
      </c>
      <c r="G18" s="45">
        <f>8978.8+1018.9</f>
        <v>9997.6999999999989</v>
      </c>
      <c r="H18" s="45">
        <v>1018.9</v>
      </c>
      <c r="I18" s="48">
        <f t="shared" si="4"/>
        <v>0.99832243247291419</v>
      </c>
      <c r="J18" s="48">
        <f t="shared" si="4"/>
        <v>1</v>
      </c>
      <c r="K18" s="12"/>
      <c r="L18" s="12"/>
      <c r="M18" s="12"/>
      <c r="N18" s="22"/>
    </row>
    <row r="19" spans="1:14" x14ac:dyDescent="0.25">
      <c r="A19" s="527"/>
      <c r="B19" s="10" t="s">
        <v>66</v>
      </c>
      <c r="C19" s="51" t="s">
        <v>68</v>
      </c>
      <c r="D19" s="37"/>
      <c r="E19" s="45">
        <v>20942.77</v>
      </c>
      <c r="F19" s="45">
        <v>6608.1</v>
      </c>
      <c r="G19" s="45">
        <f>13992.1+6052.2</f>
        <v>20044.3</v>
      </c>
      <c r="H19" s="45">
        <v>6052.2</v>
      </c>
      <c r="I19" s="48">
        <f t="shared" si="4"/>
        <v>0.95709879829650035</v>
      </c>
      <c r="J19" s="48">
        <f t="shared" si="4"/>
        <v>0.9158759703999636</v>
      </c>
      <c r="K19" s="12"/>
      <c r="L19" s="12"/>
      <c r="M19" s="12"/>
      <c r="N19" s="22"/>
    </row>
    <row r="20" spans="1:14" ht="14.4" thickBot="1" x14ac:dyDescent="0.3">
      <c r="A20" s="528"/>
      <c r="B20" s="65" t="s">
        <v>67</v>
      </c>
      <c r="C20" s="95"/>
      <c r="D20" s="96"/>
      <c r="E20" s="96"/>
      <c r="F20" s="96"/>
      <c r="G20" s="96"/>
      <c r="H20" s="96"/>
      <c r="I20" s="95"/>
      <c r="J20" s="95"/>
      <c r="K20" s="95"/>
      <c r="L20" s="95"/>
      <c r="M20" s="95"/>
      <c r="N20" s="97"/>
    </row>
    <row r="21" spans="1:14" x14ac:dyDescent="0.25">
      <c r="A21" s="88"/>
      <c r="B21" s="84" t="s">
        <v>97</v>
      </c>
      <c r="C21" s="37" t="s">
        <v>101</v>
      </c>
      <c r="D21" s="37">
        <v>30</v>
      </c>
      <c r="E21" s="37">
        <v>109</v>
      </c>
      <c r="F21" s="37">
        <v>40</v>
      </c>
      <c r="G21" s="37">
        <v>109</v>
      </c>
      <c r="H21" s="37">
        <v>40</v>
      </c>
      <c r="I21" s="106">
        <f>G21/E21</f>
        <v>1</v>
      </c>
      <c r="J21" s="106">
        <f>H21/F21</f>
        <v>1</v>
      </c>
      <c r="K21" s="11"/>
      <c r="L21" s="11"/>
      <c r="M21" s="11"/>
      <c r="N21" s="29"/>
    </row>
    <row r="22" spans="1:14" ht="24" x14ac:dyDescent="0.25">
      <c r="A22" s="88"/>
      <c r="B22" s="84" t="s">
        <v>98</v>
      </c>
      <c r="C22" s="37" t="s">
        <v>76</v>
      </c>
      <c r="D22" s="37">
        <v>1400</v>
      </c>
      <c r="E22" s="37">
        <v>4457</v>
      </c>
      <c r="F22" s="37">
        <v>1530</v>
      </c>
      <c r="G22" s="37">
        <v>4457</v>
      </c>
      <c r="H22" s="37">
        <v>1530</v>
      </c>
      <c r="I22" s="106">
        <f t="shared" ref="I22:I24" si="5">G22/E22</f>
        <v>1</v>
      </c>
      <c r="J22" s="106">
        <f t="shared" ref="J22:J24" si="6">H22/F22</f>
        <v>1</v>
      </c>
      <c r="K22" s="11"/>
      <c r="L22" s="11"/>
      <c r="M22" s="11"/>
      <c r="N22" s="29"/>
    </row>
    <row r="23" spans="1:14" ht="24" x14ac:dyDescent="0.25">
      <c r="A23" s="88"/>
      <c r="B23" s="84" t="s">
        <v>99</v>
      </c>
      <c r="C23" s="37" t="s">
        <v>76</v>
      </c>
      <c r="D23" s="37">
        <v>4489</v>
      </c>
      <c r="E23" s="37">
        <v>14895</v>
      </c>
      <c r="F23" s="37">
        <v>5209</v>
      </c>
      <c r="G23" s="37">
        <v>14895</v>
      </c>
      <c r="H23" s="37">
        <v>5209</v>
      </c>
      <c r="I23" s="106">
        <f t="shared" si="5"/>
        <v>1</v>
      </c>
      <c r="J23" s="106">
        <f t="shared" si="6"/>
        <v>1</v>
      </c>
      <c r="K23" s="11"/>
      <c r="L23" s="11"/>
      <c r="M23" s="11"/>
      <c r="N23" s="29"/>
    </row>
    <row r="24" spans="1:14" ht="36" x14ac:dyDescent="0.25">
      <c r="A24" s="88"/>
      <c r="B24" s="84" t="s">
        <v>100</v>
      </c>
      <c r="C24" s="37" t="s">
        <v>102</v>
      </c>
      <c r="D24" s="37">
        <v>100</v>
      </c>
      <c r="E24" s="37">
        <v>364</v>
      </c>
      <c r="F24" s="37">
        <v>133</v>
      </c>
      <c r="G24" s="37">
        <v>364</v>
      </c>
      <c r="H24" s="37">
        <v>133</v>
      </c>
      <c r="I24" s="106">
        <f t="shared" si="5"/>
        <v>1</v>
      </c>
      <c r="J24" s="106">
        <f t="shared" si="6"/>
        <v>1</v>
      </c>
      <c r="K24" s="11"/>
      <c r="L24" s="11"/>
      <c r="M24" s="11"/>
      <c r="N24" s="29"/>
    </row>
    <row r="25" spans="1:14" ht="14.4" thickBot="1" x14ac:dyDescent="0.3">
      <c r="A25" s="88"/>
      <c r="B25" s="85"/>
      <c r="C25" s="23"/>
      <c r="D25" s="44"/>
      <c r="E25" s="44"/>
      <c r="F25" s="44"/>
      <c r="G25" s="44"/>
      <c r="H25" s="44"/>
      <c r="I25" s="23"/>
      <c r="J25" s="23"/>
      <c r="K25" s="23"/>
      <c r="L25" s="23"/>
      <c r="M25" s="23"/>
      <c r="N25" s="24"/>
    </row>
    <row r="26" spans="1:14" ht="41.4" x14ac:dyDescent="0.25">
      <c r="A26" s="526" t="s">
        <v>19</v>
      </c>
      <c r="B26" s="19" t="s">
        <v>16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6"/>
    </row>
    <row r="27" spans="1:14" x14ac:dyDescent="0.25">
      <c r="A27" s="527"/>
      <c r="B27" s="17" t="s">
        <v>63</v>
      </c>
      <c r="C27" s="57" t="s">
        <v>68</v>
      </c>
      <c r="D27" s="41"/>
      <c r="E27" s="49">
        <f>SUM(E28:E29)</f>
        <v>1796</v>
      </c>
      <c r="F27" s="49">
        <f>SUM(F28:F29)</f>
        <v>789</v>
      </c>
      <c r="G27" s="49">
        <f t="shared" ref="G27:H27" si="7">SUM(G28:G29)</f>
        <v>1291.5</v>
      </c>
      <c r="H27" s="49">
        <f t="shared" si="7"/>
        <v>687.5</v>
      </c>
      <c r="I27" s="50">
        <f>G27/E27</f>
        <v>0.71909799554565701</v>
      </c>
      <c r="J27" s="50">
        <f>H27/F27</f>
        <v>0.87135614702154629</v>
      </c>
      <c r="K27" s="18"/>
      <c r="L27" s="18"/>
      <c r="M27" s="18"/>
      <c r="N27" s="27"/>
    </row>
    <row r="28" spans="1:14" x14ac:dyDescent="0.25">
      <c r="A28" s="527"/>
      <c r="B28" s="10" t="s">
        <v>65</v>
      </c>
      <c r="C28" s="51" t="s">
        <v>68</v>
      </c>
      <c r="D28" s="37"/>
      <c r="E28" s="45">
        <v>348</v>
      </c>
      <c r="F28" s="45">
        <v>228</v>
      </c>
      <c r="G28" s="45">
        <f>120+228</f>
        <v>348</v>
      </c>
      <c r="H28" s="45">
        <v>228</v>
      </c>
      <c r="I28" s="48">
        <f>G28/E28</f>
        <v>1</v>
      </c>
      <c r="J28" s="48">
        <f t="shared" ref="J28:J29" si="8">H28/F28</f>
        <v>1</v>
      </c>
      <c r="K28" s="18"/>
      <c r="L28" s="18"/>
      <c r="M28" s="18"/>
      <c r="N28" s="27"/>
    </row>
    <row r="29" spans="1:14" x14ac:dyDescent="0.25">
      <c r="A29" s="527"/>
      <c r="B29" s="10" t="s">
        <v>66</v>
      </c>
      <c r="C29" s="51" t="s">
        <v>68</v>
      </c>
      <c r="D29" s="37"/>
      <c r="E29" s="45">
        <v>1448</v>
      </c>
      <c r="F29" s="45">
        <v>561</v>
      </c>
      <c r="G29" s="45">
        <f>484+459.5</f>
        <v>943.5</v>
      </c>
      <c r="H29" s="45">
        <v>459.5</v>
      </c>
      <c r="I29" s="48">
        <f>G29/E29</f>
        <v>0.65158839779005528</v>
      </c>
      <c r="J29" s="48">
        <f t="shared" si="8"/>
        <v>0.81907308377896615</v>
      </c>
      <c r="K29" s="18"/>
      <c r="L29" s="18"/>
      <c r="M29" s="18"/>
      <c r="N29" s="27"/>
    </row>
    <row r="30" spans="1:14" ht="14.4" thickBot="1" x14ac:dyDescent="0.3">
      <c r="A30" s="528"/>
      <c r="B30" s="65" t="s">
        <v>67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3"/>
    </row>
    <row r="31" spans="1:14" ht="24" x14ac:dyDescent="0.25">
      <c r="A31" s="88"/>
      <c r="B31" s="84" t="s">
        <v>109</v>
      </c>
      <c r="C31" s="37" t="s">
        <v>102</v>
      </c>
      <c r="D31" s="37">
        <v>40</v>
      </c>
      <c r="E31" s="37">
        <v>146</v>
      </c>
      <c r="F31" s="37">
        <v>56</v>
      </c>
      <c r="G31" s="37">
        <v>102</v>
      </c>
      <c r="H31" s="37">
        <v>64</v>
      </c>
      <c r="I31" s="106">
        <f>G31/E31</f>
        <v>0.69863013698630139</v>
      </c>
      <c r="J31" s="106">
        <f>H31/F31</f>
        <v>1.1428571428571428</v>
      </c>
      <c r="K31" s="6"/>
      <c r="L31" s="6"/>
      <c r="M31" s="6"/>
      <c r="N31" s="13"/>
    </row>
    <row r="32" spans="1:14" ht="24" x14ac:dyDescent="0.25">
      <c r="A32" s="88"/>
      <c r="B32" s="84" t="s">
        <v>110</v>
      </c>
      <c r="C32" s="37" t="s">
        <v>76</v>
      </c>
      <c r="D32" s="37">
        <v>6000</v>
      </c>
      <c r="E32" s="37">
        <v>21500</v>
      </c>
      <c r="F32" s="37">
        <v>8000</v>
      </c>
      <c r="G32" s="37">
        <v>15500</v>
      </c>
      <c r="H32" s="37">
        <v>9000</v>
      </c>
      <c r="I32" s="106">
        <f>G32/E32</f>
        <v>0.72093023255813948</v>
      </c>
      <c r="J32" s="106">
        <f>H32/F32</f>
        <v>1.125</v>
      </c>
      <c r="K32" s="6"/>
      <c r="L32" s="6"/>
      <c r="M32" s="6"/>
      <c r="N32" s="13"/>
    </row>
    <row r="33" spans="1:14" ht="14.4" thickBot="1" x14ac:dyDescent="0.3">
      <c r="A33" s="88"/>
      <c r="B33" s="16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5"/>
    </row>
    <row r="34" spans="1:14" s="28" customFormat="1" ht="27.6" x14ac:dyDescent="0.25">
      <c r="A34" s="526" t="s">
        <v>20</v>
      </c>
      <c r="B34" s="19" t="s">
        <v>17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1"/>
    </row>
    <row r="35" spans="1:14" s="28" customFormat="1" x14ac:dyDescent="0.25">
      <c r="A35" s="527"/>
      <c r="B35" s="17" t="s">
        <v>63</v>
      </c>
      <c r="C35" s="41" t="s">
        <v>68</v>
      </c>
      <c r="D35" s="41"/>
      <c r="E35" s="53">
        <f>SUM(E36:E36)</f>
        <v>2999.8</v>
      </c>
      <c r="F35" s="53">
        <f>SUM(F36:F36)</f>
        <v>1500</v>
      </c>
      <c r="G35" s="53">
        <f>SUM(G36:G36)</f>
        <v>2999.8</v>
      </c>
      <c r="H35" s="53">
        <f>SUM(H36:H36)</f>
        <v>1499.8</v>
      </c>
      <c r="I35" s="46">
        <f t="shared" ref="I35:J36" si="9">G35/E35</f>
        <v>1</v>
      </c>
      <c r="J35" s="46">
        <f t="shared" si="9"/>
        <v>0.99986666666666668</v>
      </c>
      <c r="K35" s="11"/>
      <c r="L35" s="11"/>
      <c r="M35" s="11"/>
      <c r="N35" s="29"/>
    </row>
    <row r="36" spans="1:14" s="28" customFormat="1" x14ac:dyDescent="0.25">
      <c r="A36" s="527"/>
      <c r="B36" s="131" t="s">
        <v>141</v>
      </c>
      <c r="C36" s="37" t="s">
        <v>68</v>
      </c>
      <c r="D36" s="105"/>
      <c r="E36" s="132">
        <v>2999.8</v>
      </c>
      <c r="F36" s="52">
        <v>1500</v>
      </c>
      <c r="G36" s="52">
        <f>1500+1499.8</f>
        <v>2999.8</v>
      </c>
      <c r="H36" s="52">
        <v>1499.8</v>
      </c>
      <c r="I36" s="47">
        <f t="shared" si="9"/>
        <v>1</v>
      </c>
      <c r="J36" s="47">
        <f>H36/F36</f>
        <v>0.99986666666666668</v>
      </c>
      <c r="K36" s="95"/>
      <c r="L36" s="95"/>
      <c r="M36" s="95"/>
      <c r="N36" s="97"/>
    </row>
    <row r="37" spans="1:14" s="28" customFormat="1" ht="14.4" thickBot="1" x14ac:dyDescent="0.3">
      <c r="A37" s="528"/>
      <c r="B37" s="344" t="s">
        <v>67</v>
      </c>
      <c r="C37" s="464"/>
      <c r="D37" s="353"/>
      <c r="E37" s="464"/>
      <c r="F37" s="464"/>
      <c r="G37" s="464"/>
      <c r="H37" s="464"/>
      <c r="I37" s="464"/>
      <c r="J37" s="464"/>
      <c r="K37" s="464"/>
      <c r="L37" s="464"/>
      <c r="M37" s="464"/>
      <c r="N37" s="465"/>
    </row>
    <row r="38" spans="1:14" s="28" customFormat="1" ht="24.6" thickBot="1" x14ac:dyDescent="0.3">
      <c r="A38" s="99"/>
      <c r="B38" s="84" t="s">
        <v>107</v>
      </c>
      <c r="C38" s="41" t="s">
        <v>82</v>
      </c>
      <c r="D38" s="37">
        <v>72</v>
      </c>
      <c r="E38" s="37">
        <v>77</v>
      </c>
      <c r="F38" s="37">
        <v>77</v>
      </c>
      <c r="G38" s="37">
        <v>88</v>
      </c>
      <c r="H38" s="37">
        <v>89</v>
      </c>
      <c r="I38" s="106">
        <f t="shared" ref="I38:J39" si="10">G38/E38</f>
        <v>1.1428571428571428</v>
      </c>
      <c r="J38" s="106">
        <f t="shared" si="10"/>
        <v>1.1558441558441559</v>
      </c>
      <c r="K38" s="11"/>
      <c r="L38" s="11"/>
      <c r="M38" s="11"/>
      <c r="N38" s="29"/>
    </row>
    <row r="39" spans="1:14" s="28" customFormat="1" ht="24.6" thickBot="1" x14ac:dyDescent="0.3">
      <c r="A39" s="99"/>
      <c r="B39" s="111" t="s">
        <v>108</v>
      </c>
      <c r="C39" s="436" t="s">
        <v>82</v>
      </c>
      <c r="D39" s="105">
        <v>56</v>
      </c>
      <c r="E39" s="105">
        <v>67</v>
      </c>
      <c r="F39" s="105">
        <v>67</v>
      </c>
      <c r="G39" s="105">
        <v>61.5</v>
      </c>
      <c r="H39" s="105">
        <v>67</v>
      </c>
      <c r="I39" s="125">
        <f t="shared" si="10"/>
        <v>0.91791044776119401</v>
      </c>
      <c r="J39" s="125">
        <f t="shared" si="10"/>
        <v>1</v>
      </c>
      <c r="K39" s="95"/>
      <c r="L39" s="95"/>
      <c r="M39" s="95"/>
      <c r="N39" s="97"/>
    </row>
    <row r="40" spans="1:14" ht="27.6" x14ac:dyDescent="0.25">
      <c r="A40" s="526" t="s">
        <v>25</v>
      </c>
      <c r="B40" s="30" t="s">
        <v>21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6"/>
    </row>
    <row r="41" spans="1:14" x14ac:dyDescent="0.25">
      <c r="A41" s="527"/>
      <c r="B41" s="17" t="s">
        <v>63</v>
      </c>
      <c r="C41" s="41" t="s">
        <v>68</v>
      </c>
      <c r="D41" s="41"/>
      <c r="E41" s="42">
        <f>SUM(E42:E44)</f>
        <v>605607.5</v>
      </c>
      <c r="F41" s="53">
        <f t="shared" ref="F41:H41" si="11">SUM(F42:F44)</f>
        <v>213201.80000000002</v>
      </c>
      <c r="G41" s="53">
        <f t="shared" si="11"/>
        <v>591067.4</v>
      </c>
      <c r="H41" s="53">
        <f t="shared" si="11"/>
        <v>207274.4</v>
      </c>
      <c r="I41" s="134">
        <f>G41/E41</f>
        <v>0.97599088518553689</v>
      </c>
      <c r="J41" s="46">
        <f>H41/F41</f>
        <v>0.9721981709347669</v>
      </c>
      <c r="K41" s="6"/>
      <c r="L41" s="6"/>
      <c r="M41" s="6"/>
      <c r="N41" s="13"/>
    </row>
    <row r="42" spans="1:14" x14ac:dyDescent="0.25">
      <c r="A42" s="527"/>
      <c r="B42" s="10" t="s">
        <v>64</v>
      </c>
      <c r="C42" s="37" t="s">
        <v>68</v>
      </c>
      <c r="D42" s="37"/>
      <c r="E42" s="40">
        <v>124975.2</v>
      </c>
      <c r="F42" s="52">
        <v>47257.5</v>
      </c>
      <c r="G42" s="52">
        <f>42892.9+72421.4</f>
        <v>115314.29999999999</v>
      </c>
      <c r="H42" s="52">
        <v>42892.9</v>
      </c>
      <c r="I42" s="47">
        <f>G42/E42</f>
        <v>0.92269746317669421</v>
      </c>
      <c r="J42" s="47">
        <f t="shared" ref="J42:J44" si="12">H42/F42</f>
        <v>0.90764217320002116</v>
      </c>
      <c r="K42" s="6"/>
      <c r="L42" s="6"/>
      <c r="M42" s="6"/>
      <c r="N42" s="13"/>
    </row>
    <row r="43" spans="1:14" x14ac:dyDescent="0.25">
      <c r="A43" s="527"/>
      <c r="B43" s="10" t="s">
        <v>65</v>
      </c>
      <c r="C43" s="37" t="s">
        <v>68</v>
      </c>
      <c r="D43" s="37"/>
      <c r="E43" s="40">
        <v>466662</v>
      </c>
      <c r="F43" s="52">
        <v>162132.6</v>
      </c>
      <c r="G43" s="52">
        <f>160854.5+301474.2</f>
        <v>462328.7</v>
      </c>
      <c r="H43" s="52">
        <v>160854.5</v>
      </c>
      <c r="I43" s="47">
        <f>G43/E43</f>
        <v>0.99071426428550002</v>
      </c>
      <c r="J43" s="47">
        <f t="shared" si="12"/>
        <v>0.99211694625263513</v>
      </c>
      <c r="K43" s="6"/>
      <c r="L43" s="6"/>
      <c r="M43" s="6"/>
      <c r="N43" s="13"/>
    </row>
    <row r="44" spans="1:14" x14ac:dyDescent="0.25">
      <c r="A44" s="527"/>
      <c r="B44" s="10" t="s">
        <v>66</v>
      </c>
      <c r="C44" s="37" t="s">
        <v>68</v>
      </c>
      <c r="D44" s="37"/>
      <c r="E44" s="40">
        <v>13970.3</v>
      </c>
      <c r="F44" s="52">
        <v>3811.7</v>
      </c>
      <c r="G44" s="52">
        <f>3527+9897.4</f>
        <v>13424.4</v>
      </c>
      <c r="H44" s="52">
        <v>3527</v>
      </c>
      <c r="I44" s="47">
        <f>G44/E44</f>
        <v>0.96092424643708441</v>
      </c>
      <c r="J44" s="47">
        <f t="shared" si="12"/>
        <v>0.92530891728100328</v>
      </c>
      <c r="K44" s="6"/>
      <c r="L44" s="6"/>
      <c r="M44" s="6"/>
      <c r="N44" s="13"/>
    </row>
    <row r="45" spans="1:14" ht="14.4" thickBot="1" x14ac:dyDescent="0.3">
      <c r="A45" s="528"/>
      <c r="B45" s="65" t="s">
        <v>67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90"/>
    </row>
    <row r="46" spans="1:14" ht="48" x14ac:dyDescent="0.25">
      <c r="A46" s="98"/>
      <c r="B46" s="84" t="s">
        <v>111</v>
      </c>
      <c r="C46" s="37" t="s">
        <v>82</v>
      </c>
      <c r="D46" s="37">
        <v>88</v>
      </c>
      <c r="E46" s="37">
        <v>92</v>
      </c>
      <c r="F46" s="37">
        <v>92</v>
      </c>
      <c r="G46" s="37">
        <v>92</v>
      </c>
      <c r="H46" s="37">
        <v>92</v>
      </c>
      <c r="I46" s="106">
        <f>G46/E46</f>
        <v>1</v>
      </c>
      <c r="J46" s="106">
        <f>H46/F46</f>
        <v>1</v>
      </c>
      <c r="K46" s="6"/>
      <c r="L46" s="6"/>
      <c r="M46" s="6"/>
      <c r="N46" s="13"/>
    </row>
    <row r="47" spans="1:14" ht="36" x14ac:dyDescent="0.25">
      <c r="A47" s="98"/>
      <c r="B47" s="111" t="s">
        <v>116</v>
      </c>
      <c r="C47" s="105"/>
      <c r="D47" s="105"/>
      <c r="E47" s="105"/>
      <c r="F47" s="105"/>
      <c r="G47" s="105"/>
      <c r="H47" s="105"/>
      <c r="I47" s="125"/>
      <c r="J47" s="125"/>
      <c r="K47" s="89"/>
      <c r="L47" s="89"/>
      <c r="M47" s="89"/>
      <c r="N47" s="90"/>
    </row>
    <row r="48" spans="1:14" x14ac:dyDescent="0.25">
      <c r="A48" s="98"/>
      <c r="B48" s="112" t="s">
        <v>115</v>
      </c>
      <c r="C48" s="104" t="s">
        <v>82</v>
      </c>
      <c r="D48" s="104">
        <v>100</v>
      </c>
      <c r="E48" s="104">
        <v>100</v>
      </c>
      <c r="F48" s="104">
        <v>100</v>
      </c>
      <c r="G48" s="104">
        <v>100</v>
      </c>
      <c r="H48" s="104">
        <v>100</v>
      </c>
      <c r="I48" s="126">
        <f>G48/E48</f>
        <v>1</v>
      </c>
      <c r="J48" s="126">
        <f>H48/F48</f>
        <v>1</v>
      </c>
      <c r="K48" s="92"/>
      <c r="L48" s="92"/>
      <c r="M48" s="92"/>
      <c r="N48" s="93"/>
    </row>
    <row r="49" spans="1:14" x14ac:dyDescent="0.25">
      <c r="A49" s="98"/>
      <c r="B49" s="112" t="s">
        <v>112</v>
      </c>
      <c r="C49" s="104" t="s">
        <v>82</v>
      </c>
      <c r="D49" s="104">
        <v>100</v>
      </c>
      <c r="E49" s="104">
        <v>100</v>
      </c>
      <c r="F49" s="104">
        <v>100</v>
      </c>
      <c r="G49" s="104">
        <v>100</v>
      </c>
      <c r="H49" s="104">
        <v>100</v>
      </c>
      <c r="I49" s="126">
        <f t="shared" ref="I49:I50" si="13">G49/E49</f>
        <v>1</v>
      </c>
      <c r="J49" s="126">
        <f>H49/F49</f>
        <v>1</v>
      </c>
      <c r="K49" s="92"/>
      <c r="L49" s="92"/>
      <c r="M49" s="92"/>
      <c r="N49" s="93"/>
    </row>
    <row r="50" spans="1:14" x14ac:dyDescent="0.25">
      <c r="A50" s="98"/>
      <c r="B50" s="113" t="s">
        <v>113</v>
      </c>
      <c r="C50" s="104" t="s">
        <v>82</v>
      </c>
      <c r="D50" s="51">
        <v>98</v>
      </c>
      <c r="E50" s="51">
        <v>98.3</v>
      </c>
      <c r="F50" s="51">
        <v>98.3</v>
      </c>
      <c r="G50" s="51">
        <v>99</v>
      </c>
      <c r="H50" s="51">
        <v>99</v>
      </c>
      <c r="I50" s="126">
        <f t="shared" si="13"/>
        <v>1.0071210579857579</v>
      </c>
      <c r="J50" s="126">
        <f>H50/F50</f>
        <v>1.0071210579857579</v>
      </c>
      <c r="K50" s="18"/>
      <c r="L50" s="18"/>
      <c r="M50" s="18"/>
      <c r="N50" s="27"/>
    </row>
    <row r="51" spans="1:14" ht="36" x14ac:dyDescent="0.25">
      <c r="A51" s="98"/>
      <c r="B51" s="111" t="s">
        <v>114</v>
      </c>
      <c r="C51" s="135"/>
      <c r="D51" s="135"/>
      <c r="E51" s="135"/>
      <c r="F51" s="135"/>
      <c r="G51" s="135"/>
      <c r="H51" s="135"/>
      <c r="I51" s="135"/>
      <c r="J51" s="135"/>
      <c r="K51" s="137"/>
      <c r="L51" s="137"/>
      <c r="M51" s="137"/>
      <c r="N51" s="138"/>
    </row>
    <row r="52" spans="1:14" x14ac:dyDescent="0.25">
      <c r="A52" s="98"/>
      <c r="B52" s="112" t="s">
        <v>115</v>
      </c>
      <c r="C52" s="163" t="s">
        <v>82</v>
      </c>
      <c r="D52" s="249">
        <v>7.0000000000000001E-3</v>
      </c>
      <c r="E52" s="163">
        <v>5.0000000000000001E-3</v>
      </c>
      <c r="F52" s="163">
        <v>5.0000000000000001E-3</v>
      </c>
      <c r="G52" s="163" t="s">
        <v>196</v>
      </c>
      <c r="H52" s="163" t="s">
        <v>196</v>
      </c>
      <c r="I52" s="294">
        <v>1</v>
      </c>
      <c r="J52" s="294">
        <v>1</v>
      </c>
      <c r="K52" s="75"/>
      <c r="L52" s="75"/>
      <c r="M52" s="75"/>
      <c r="N52" s="76"/>
    </row>
    <row r="53" spans="1:14" x14ac:dyDescent="0.25">
      <c r="A53" s="98"/>
      <c r="B53" s="112" t="s">
        <v>112</v>
      </c>
      <c r="C53" s="163" t="s">
        <v>82</v>
      </c>
      <c r="D53" s="249">
        <v>1.4999999999999999E-2</v>
      </c>
      <c r="E53" s="163">
        <v>5.0000000000000001E-3</v>
      </c>
      <c r="F53" s="163">
        <v>5.0000000000000001E-3</v>
      </c>
      <c r="G53" s="163" t="s">
        <v>196</v>
      </c>
      <c r="H53" s="163" t="s">
        <v>196</v>
      </c>
      <c r="I53" s="294">
        <v>1</v>
      </c>
      <c r="J53" s="294">
        <v>1</v>
      </c>
      <c r="K53" s="75"/>
      <c r="L53" s="75"/>
      <c r="M53" s="75"/>
      <c r="N53" s="76"/>
    </row>
    <row r="54" spans="1:14" ht="14.4" thickBot="1" x14ac:dyDescent="0.3">
      <c r="A54" s="98"/>
      <c r="B54" s="112" t="s">
        <v>113</v>
      </c>
      <c r="C54" s="163" t="s">
        <v>82</v>
      </c>
      <c r="D54" s="293">
        <v>0.01</v>
      </c>
      <c r="E54" s="163">
        <v>3.0000000000000001E-3</v>
      </c>
      <c r="F54" s="100">
        <v>3.0000000000000001E-3</v>
      </c>
      <c r="G54" s="163" t="s">
        <v>196</v>
      </c>
      <c r="H54" s="163" t="s">
        <v>196</v>
      </c>
      <c r="I54" s="294">
        <v>1</v>
      </c>
      <c r="J54" s="294">
        <v>1</v>
      </c>
      <c r="K54" s="75"/>
      <c r="L54" s="75"/>
      <c r="M54" s="75"/>
      <c r="N54" s="76"/>
    </row>
    <row r="55" spans="1:14" ht="27.6" x14ac:dyDescent="0.25">
      <c r="A55" s="526" t="s">
        <v>26</v>
      </c>
      <c r="B55" s="30" t="s">
        <v>22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6"/>
    </row>
    <row r="56" spans="1:14" x14ac:dyDescent="0.25">
      <c r="A56" s="527"/>
      <c r="B56" s="17" t="s">
        <v>63</v>
      </c>
      <c r="C56" s="57" t="s">
        <v>68</v>
      </c>
      <c r="D56" s="41"/>
      <c r="E56" s="49">
        <f>SUM(E57:E58)</f>
        <v>1712.5</v>
      </c>
      <c r="F56" s="49">
        <f>SUM(F57:F58)</f>
        <v>465</v>
      </c>
      <c r="G56" s="49">
        <f>SUM(G57:G58)</f>
        <v>1297.5</v>
      </c>
      <c r="H56" s="49">
        <f t="shared" ref="H56" si="14">SUM(H57:H58)</f>
        <v>458.3</v>
      </c>
      <c r="I56" s="50">
        <f>G56/E56</f>
        <v>0.75766423357664237</v>
      </c>
      <c r="J56" s="50">
        <f>H56/F56</f>
        <v>0.98559139784946237</v>
      </c>
      <c r="K56" s="18"/>
      <c r="L56" s="18"/>
      <c r="M56" s="18"/>
      <c r="N56" s="27"/>
    </row>
    <row r="57" spans="1:14" x14ac:dyDescent="0.25">
      <c r="A57" s="527"/>
      <c r="B57" s="10" t="s">
        <v>65</v>
      </c>
      <c r="C57" s="51" t="s">
        <v>68</v>
      </c>
      <c r="D57" s="37"/>
      <c r="E57" s="45">
        <v>1247.3</v>
      </c>
      <c r="F57" s="45">
        <v>365</v>
      </c>
      <c r="G57" s="45">
        <f>747.4+365</f>
        <v>1112.4000000000001</v>
      </c>
      <c r="H57" s="45">
        <v>365</v>
      </c>
      <c r="I57" s="48">
        <f t="shared" ref="I57:J58" si="15">G57/E57</f>
        <v>0.89184638819850892</v>
      </c>
      <c r="J57" s="48">
        <f t="shared" si="15"/>
        <v>1</v>
      </c>
      <c r="K57" s="18"/>
      <c r="L57" s="18"/>
      <c r="M57" s="18"/>
      <c r="N57" s="27"/>
    </row>
    <row r="58" spans="1:14" x14ac:dyDescent="0.25">
      <c r="A58" s="527"/>
      <c r="B58" s="10" t="s">
        <v>66</v>
      </c>
      <c r="C58" s="51" t="s">
        <v>68</v>
      </c>
      <c r="D58" s="37"/>
      <c r="E58" s="45">
        <v>465.2</v>
      </c>
      <c r="F58" s="45">
        <v>100</v>
      </c>
      <c r="G58" s="45">
        <f>91.8+93.3</f>
        <v>185.1</v>
      </c>
      <c r="H58" s="45">
        <v>93.3</v>
      </c>
      <c r="I58" s="48">
        <f t="shared" si="15"/>
        <v>0.3978933791917455</v>
      </c>
      <c r="J58" s="48">
        <f t="shared" si="15"/>
        <v>0.93299999999999994</v>
      </c>
      <c r="K58" s="18"/>
      <c r="L58" s="18"/>
      <c r="M58" s="18"/>
      <c r="N58" s="27"/>
    </row>
    <row r="59" spans="1:14" ht="14.4" thickBot="1" x14ac:dyDescent="0.3">
      <c r="A59" s="528"/>
      <c r="B59" s="65" t="s">
        <v>67</v>
      </c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3"/>
    </row>
    <row r="60" spans="1:14" ht="36" x14ac:dyDescent="0.25">
      <c r="A60" s="98"/>
      <c r="B60" s="84" t="s">
        <v>117</v>
      </c>
      <c r="C60" s="37" t="s">
        <v>76</v>
      </c>
      <c r="D60" s="37">
        <v>20</v>
      </c>
      <c r="E60" s="37">
        <v>200</v>
      </c>
      <c r="F60" s="37">
        <v>200</v>
      </c>
      <c r="G60" s="37">
        <v>231</v>
      </c>
      <c r="H60" s="37">
        <v>200</v>
      </c>
      <c r="I60" s="106">
        <f>262/200</f>
        <v>1.31</v>
      </c>
      <c r="J60" s="106">
        <f>H60/F60</f>
        <v>1</v>
      </c>
      <c r="K60" s="6"/>
      <c r="L60" s="6"/>
      <c r="M60" s="6"/>
      <c r="N60" s="13"/>
    </row>
    <row r="61" spans="1:14" ht="48" x14ac:dyDescent="0.25">
      <c r="A61" s="98"/>
      <c r="B61" s="84" t="s">
        <v>118</v>
      </c>
      <c r="C61" s="37" t="s">
        <v>82</v>
      </c>
      <c r="D61" s="37">
        <v>99.68</v>
      </c>
      <c r="E61" s="37">
        <v>99.72</v>
      </c>
      <c r="F61" s="37">
        <v>100</v>
      </c>
      <c r="G61" s="37">
        <v>99.89</v>
      </c>
      <c r="H61" s="37">
        <v>100</v>
      </c>
      <c r="I61" s="106">
        <f>99.78/99.78</f>
        <v>1</v>
      </c>
      <c r="J61" s="106">
        <f>H61/F61</f>
        <v>1</v>
      </c>
      <c r="K61" s="6"/>
      <c r="L61" s="6"/>
      <c r="M61" s="6"/>
      <c r="N61" s="13"/>
    </row>
    <row r="62" spans="1:14" ht="24" x14ac:dyDescent="0.25">
      <c r="A62" s="98"/>
      <c r="B62" s="84" t="s">
        <v>120</v>
      </c>
      <c r="C62" s="37" t="s">
        <v>119</v>
      </c>
      <c r="D62" s="37">
        <v>280</v>
      </c>
      <c r="E62" s="37">
        <v>280</v>
      </c>
      <c r="F62" s="37">
        <v>287</v>
      </c>
      <c r="G62" s="37">
        <v>295.5</v>
      </c>
      <c r="H62" s="37">
        <v>287</v>
      </c>
      <c r="I62" s="106">
        <f>303.9/280</f>
        <v>1.0853571428571427</v>
      </c>
      <c r="J62" s="106">
        <f>H62/F62</f>
        <v>1</v>
      </c>
      <c r="K62" s="6"/>
      <c r="L62" s="6"/>
      <c r="M62" s="6"/>
      <c r="N62" s="13"/>
    </row>
    <row r="63" spans="1:14" ht="24" x14ac:dyDescent="0.25">
      <c r="A63" s="98"/>
      <c r="B63" s="84" t="s">
        <v>121</v>
      </c>
      <c r="C63" s="37" t="s">
        <v>76</v>
      </c>
      <c r="D63" s="37">
        <v>60</v>
      </c>
      <c r="E63" s="37">
        <v>110</v>
      </c>
      <c r="F63" s="37">
        <v>222</v>
      </c>
      <c r="G63" s="37">
        <v>223.5</v>
      </c>
      <c r="H63" s="37">
        <v>222</v>
      </c>
      <c r="I63" s="106">
        <f>225/110</f>
        <v>2.0454545454545454</v>
      </c>
      <c r="J63" s="106">
        <f>H63/F63</f>
        <v>1</v>
      </c>
      <c r="K63" s="6"/>
      <c r="L63" s="6"/>
      <c r="M63" s="6"/>
      <c r="N63" s="13"/>
    </row>
    <row r="64" spans="1:14" ht="24" x14ac:dyDescent="0.25">
      <c r="A64" s="98"/>
      <c r="B64" s="111" t="s">
        <v>122</v>
      </c>
      <c r="C64" s="105" t="s">
        <v>76</v>
      </c>
      <c r="D64" s="105">
        <v>12</v>
      </c>
      <c r="E64" s="105">
        <v>60</v>
      </c>
      <c r="F64" s="105">
        <v>53</v>
      </c>
      <c r="G64" s="105">
        <v>50</v>
      </c>
      <c r="H64" s="105">
        <v>53</v>
      </c>
      <c r="I64" s="125">
        <f>47/60</f>
        <v>0.78333333333333333</v>
      </c>
      <c r="J64" s="125">
        <f>H64/F64</f>
        <v>1</v>
      </c>
      <c r="K64" s="89"/>
      <c r="L64" s="89"/>
      <c r="M64" s="89"/>
      <c r="N64" s="90"/>
    </row>
    <row r="65" spans="1:14" ht="14.4" thickBot="1" x14ac:dyDescent="0.3">
      <c r="A65" s="98"/>
      <c r="B65" s="85"/>
      <c r="C65" s="39"/>
      <c r="D65" s="39"/>
      <c r="E65" s="39"/>
      <c r="F65" s="39"/>
      <c r="G65" s="39"/>
      <c r="H65" s="39"/>
      <c r="I65" s="130"/>
      <c r="J65" s="130"/>
      <c r="K65" s="14"/>
      <c r="L65" s="14"/>
      <c r="M65" s="14"/>
      <c r="N65" s="15"/>
    </row>
    <row r="66" spans="1:14" ht="27.6" x14ac:dyDescent="0.25">
      <c r="A66" s="526" t="s">
        <v>27</v>
      </c>
      <c r="B66" s="30" t="s">
        <v>23</v>
      </c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6"/>
    </row>
    <row r="67" spans="1:14" x14ac:dyDescent="0.25">
      <c r="A67" s="527"/>
      <c r="B67" s="17" t="s">
        <v>63</v>
      </c>
      <c r="C67" s="57" t="s">
        <v>68</v>
      </c>
      <c r="D67" s="41"/>
      <c r="E67" s="55">
        <f>SUM(E68:E70)</f>
        <v>22423.85</v>
      </c>
      <c r="F67" s="55">
        <f t="shared" ref="F67:H67" si="16">SUM(F68:F70)</f>
        <v>9650.9</v>
      </c>
      <c r="G67" s="55">
        <f t="shared" si="16"/>
        <v>16921.5</v>
      </c>
      <c r="H67" s="55">
        <f t="shared" si="16"/>
        <v>8965.7000000000007</v>
      </c>
      <c r="I67" s="50">
        <f>G67/E67</f>
        <v>0.7546206382936026</v>
      </c>
      <c r="J67" s="50">
        <f>H67/F67</f>
        <v>0.92900144028018128</v>
      </c>
      <c r="K67" s="18"/>
      <c r="L67" s="18"/>
      <c r="M67" s="18"/>
      <c r="N67" s="27"/>
    </row>
    <row r="68" spans="1:14" x14ac:dyDescent="0.25">
      <c r="A68" s="527"/>
      <c r="B68" s="10" t="s">
        <v>64</v>
      </c>
      <c r="C68" s="51" t="s">
        <v>68</v>
      </c>
      <c r="D68" s="37"/>
      <c r="E68" s="54">
        <v>1040</v>
      </c>
      <c r="F68" s="54">
        <v>0</v>
      </c>
      <c r="G68" s="54">
        <v>1040</v>
      </c>
      <c r="H68" s="54">
        <v>0</v>
      </c>
      <c r="I68" s="48">
        <f>G68/E68</f>
        <v>1</v>
      </c>
      <c r="J68" s="48">
        <v>0</v>
      </c>
      <c r="K68" s="18"/>
      <c r="L68" s="18"/>
      <c r="M68" s="18"/>
      <c r="N68" s="27"/>
    </row>
    <row r="69" spans="1:14" x14ac:dyDescent="0.25">
      <c r="A69" s="527"/>
      <c r="B69" s="10" t="s">
        <v>65</v>
      </c>
      <c r="C69" s="51" t="s">
        <v>68</v>
      </c>
      <c r="D69" s="37"/>
      <c r="E69" s="54">
        <v>17734.349999999999</v>
      </c>
      <c r="F69" s="54">
        <v>8067.9</v>
      </c>
      <c r="G69" s="54">
        <f>5718.3+7582.7</f>
        <v>13301</v>
      </c>
      <c r="H69" s="54">
        <v>7582.7</v>
      </c>
      <c r="I69" s="48">
        <f t="shared" ref="I69:I70" si="17">G69/E69</f>
        <v>0.75001339208936335</v>
      </c>
      <c r="J69" s="48">
        <f t="shared" ref="J69:J70" si="18">H69/F69</f>
        <v>0.93986043456165791</v>
      </c>
      <c r="K69" s="18"/>
      <c r="L69" s="18"/>
      <c r="M69" s="18"/>
      <c r="N69" s="27"/>
    </row>
    <row r="70" spans="1:14" x14ac:dyDescent="0.25">
      <c r="A70" s="527"/>
      <c r="B70" s="10" t="s">
        <v>66</v>
      </c>
      <c r="C70" s="51" t="s">
        <v>68</v>
      </c>
      <c r="D70" s="37"/>
      <c r="E70" s="54">
        <v>3649.5</v>
      </c>
      <c r="F70" s="54">
        <v>1583</v>
      </c>
      <c r="G70" s="54">
        <f>1197.5+1383</f>
        <v>2580.5</v>
      </c>
      <c r="H70" s="54">
        <v>1383</v>
      </c>
      <c r="I70" s="48">
        <f t="shared" si="17"/>
        <v>0.70708316207699684</v>
      </c>
      <c r="J70" s="48">
        <f t="shared" si="18"/>
        <v>0.87365761212886928</v>
      </c>
      <c r="K70" s="18"/>
      <c r="L70" s="18"/>
      <c r="M70" s="18"/>
      <c r="N70" s="27"/>
    </row>
    <row r="71" spans="1:14" ht="14.4" thickBot="1" x14ac:dyDescent="0.3">
      <c r="A71" s="528"/>
      <c r="B71" s="65" t="s">
        <v>67</v>
      </c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3"/>
    </row>
    <row r="72" spans="1:14" ht="28.95" customHeight="1" x14ac:dyDescent="0.25">
      <c r="A72" s="114"/>
      <c r="B72" s="103" t="s">
        <v>128</v>
      </c>
      <c r="C72" s="117" t="s">
        <v>131</v>
      </c>
      <c r="D72" s="37">
        <v>58.5</v>
      </c>
      <c r="E72" s="37">
        <v>59</v>
      </c>
      <c r="F72" s="37">
        <v>42</v>
      </c>
      <c r="G72" s="37">
        <v>45.75</v>
      </c>
      <c r="H72" s="37">
        <v>41.5</v>
      </c>
      <c r="I72" s="47">
        <f t="shared" ref="I72:J74" si="19">G72/E72</f>
        <v>0.77542372881355937</v>
      </c>
      <c r="J72" s="47">
        <f>H72/F72</f>
        <v>0.98809523809523814</v>
      </c>
      <c r="K72" s="6"/>
      <c r="L72" s="6"/>
      <c r="M72" s="6"/>
      <c r="N72" s="13"/>
    </row>
    <row r="73" spans="1:14" ht="52.2" customHeight="1" x14ac:dyDescent="0.25">
      <c r="A73" s="114"/>
      <c r="B73" s="103" t="s">
        <v>129</v>
      </c>
      <c r="C73" s="117" t="s">
        <v>132</v>
      </c>
      <c r="D73" s="37">
        <v>83</v>
      </c>
      <c r="E73" s="37">
        <v>83.5</v>
      </c>
      <c r="F73" s="37">
        <v>45</v>
      </c>
      <c r="G73" s="37">
        <v>103.1</v>
      </c>
      <c r="H73" s="37">
        <v>53.1</v>
      </c>
      <c r="I73" s="47">
        <f t="shared" si="19"/>
        <v>1.2347305389221557</v>
      </c>
      <c r="J73" s="47">
        <f>H73/F73</f>
        <v>1.18</v>
      </c>
      <c r="K73" s="6"/>
      <c r="L73" s="6"/>
      <c r="M73" s="6"/>
      <c r="N73" s="13"/>
    </row>
    <row r="74" spans="1:14" ht="61.2" customHeight="1" thickBot="1" x14ac:dyDescent="0.3">
      <c r="A74" s="114"/>
      <c r="B74" s="127" t="s">
        <v>130</v>
      </c>
      <c r="C74" s="118" t="s">
        <v>133</v>
      </c>
      <c r="D74" s="39">
        <v>45</v>
      </c>
      <c r="E74" s="39">
        <v>45</v>
      </c>
      <c r="F74" s="39">
        <v>25</v>
      </c>
      <c r="G74" s="39">
        <v>35.9</v>
      </c>
      <c r="H74" s="39">
        <v>24.3</v>
      </c>
      <c r="I74" s="47">
        <f t="shared" si="19"/>
        <v>0.7977777777777777</v>
      </c>
      <c r="J74" s="47">
        <f t="shared" si="19"/>
        <v>0.97199999999999998</v>
      </c>
      <c r="K74" s="14"/>
      <c r="L74" s="14"/>
      <c r="M74" s="14"/>
      <c r="N74" s="15"/>
    </row>
    <row r="75" spans="1:14" x14ac:dyDescent="0.25">
      <c r="A75" s="526" t="s">
        <v>28</v>
      </c>
      <c r="B75" s="30" t="s">
        <v>24</v>
      </c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6"/>
    </row>
    <row r="76" spans="1:14" x14ac:dyDescent="0.25">
      <c r="A76" s="527"/>
      <c r="B76" s="17" t="s">
        <v>63</v>
      </c>
      <c r="C76" s="57" t="s">
        <v>68</v>
      </c>
      <c r="D76" s="41"/>
      <c r="E76" s="55">
        <f>SUM(E77:E79)</f>
        <v>6751.4000000000005</v>
      </c>
      <c r="F76" s="55">
        <f>SUM(F77:F79)</f>
        <v>3088.4</v>
      </c>
      <c r="G76" s="55">
        <f t="shared" ref="G76" si="20">SUM(G77:G79)</f>
        <v>4322.0999999999995</v>
      </c>
      <c r="H76" s="55">
        <f>SUM(H77:H79)</f>
        <v>1234.8</v>
      </c>
      <c r="I76" s="50">
        <f>G76/E76</f>
        <v>0.64017833338270569</v>
      </c>
      <c r="J76" s="50">
        <f>H76/F76</f>
        <v>0.39981867633726198</v>
      </c>
      <c r="K76" s="18"/>
      <c r="L76" s="18"/>
      <c r="M76" s="18"/>
      <c r="N76" s="27"/>
    </row>
    <row r="77" spans="1:14" x14ac:dyDescent="0.25">
      <c r="A77" s="527"/>
      <c r="B77" s="10" t="s">
        <v>64</v>
      </c>
      <c r="C77" s="51" t="s">
        <v>68</v>
      </c>
      <c r="D77" s="37"/>
      <c r="E77" s="54">
        <v>1769.4</v>
      </c>
      <c r="F77" s="54">
        <v>720.4</v>
      </c>
      <c r="G77" s="54">
        <f>1035.6+0</f>
        <v>1035.5999999999999</v>
      </c>
      <c r="H77" s="54">
        <v>0</v>
      </c>
      <c r="I77" s="54">
        <f>G77/E77</f>
        <v>0.58528314682943361</v>
      </c>
      <c r="J77" s="48">
        <f>H77/F77</f>
        <v>0</v>
      </c>
      <c r="K77" s="18"/>
      <c r="L77" s="18"/>
      <c r="M77" s="18"/>
      <c r="N77" s="27"/>
    </row>
    <row r="78" spans="1:14" x14ac:dyDescent="0.25">
      <c r="A78" s="527"/>
      <c r="B78" s="10" t="s">
        <v>65</v>
      </c>
      <c r="C78" s="51" t="s">
        <v>68</v>
      </c>
      <c r="D78" s="37"/>
      <c r="E78" s="54">
        <v>3660.7</v>
      </c>
      <c r="F78" s="54">
        <v>2108.5</v>
      </c>
      <c r="G78" s="295">
        <f>1472.5+994.7</f>
        <v>2467.1999999999998</v>
      </c>
      <c r="H78" s="54">
        <v>994.7</v>
      </c>
      <c r="I78" s="54">
        <f t="shared" ref="I78:I79" si="21">G78/E78</f>
        <v>0.67396945939301223</v>
      </c>
      <c r="J78" s="48">
        <f t="shared" ref="J78:J79" si="22">H78/F78</f>
        <v>0.47175717334598055</v>
      </c>
      <c r="K78" s="18"/>
      <c r="L78" s="18"/>
      <c r="M78" s="18"/>
      <c r="N78" s="27"/>
    </row>
    <row r="79" spans="1:14" x14ac:dyDescent="0.25">
      <c r="A79" s="527"/>
      <c r="B79" s="10" t="s">
        <v>66</v>
      </c>
      <c r="C79" s="51" t="s">
        <v>68</v>
      </c>
      <c r="D79" s="37"/>
      <c r="E79" s="54">
        <v>1321.3</v>
      </c>
      <c r="F79" s="54">
        <v>259.5</v>
      </c>
      <c r="G79" s="295">
        <f>579.2+240.1</f>
        <v>819.30000000000007</v>
      </c>
      <c r="H79" s="54">
        <v>240.1</v>
      </c>
      <c r="I79" s="54">
        <f t="shared" si="21"/>
        <v>0.62007114205706504</v>
      </c>
      <c r="J79" s="48">
        <f t="shared" si="22"/>
        <v>0.92524084778420035</v>
      </c>
      <c r="K79" s="18"/>
      <c r="L79" s="18"/>
      <c r="M79" s="18"/>
      <c r="N79" s="27"/>
    </row>
    <row r="80" spans="1:14" ht="14.4" thickBot="1" x14ac:dyDescent="0.3">
      <c r="A80" s="528"/>
      <c r="B80" s="344" t="s">
        <v>67</v>
      </c>
      <c r="C80" s="467"/>
      <c r="D80" s="467"/>
      <c r="E80" s="467"/>
      <c r="F80" s="467"/>
      <c r="G80" s="467"/>
      <c r="H80" s="467"/>
      <c r="I80" s="467"/>
      <c r="J80" s="467"/>
      <c r="K80" s="467"/>
      <c r="L80" s="467"/>
      <c r="M80" s="467"/>
      <c r="N80" s="468"/>
    </row>
    <row r="81" spans="1:14" ht="48.6" thickBot="1" x14ac:dyDescent="0.3">
      <c r="A81" s="102"/>
      <c r="B81" s="84" t="s">
        <v>123</v>
      </c>
      <c r="C81" s="37" t="s">
        <v>82</v>
      </c>
      <c r="D81" s="37">
        <v>100</v>
      </c>
      <c r="E81" s="37">
        <v>100</v>
      </c>
      <c r="F81" s="37">
        <v>100</v>
      </c>
      <c r="G81" s="37">
        <v>100</v>
      </c>
      <c r="H81" s="37">
        <v>100</v>
      </c>
      <c r="I81" s="106">
        <f>G81/E81</f>
        <v>1</v>
      </c>
      <c r="J81" s="106">
        <f>H81/F81</f>
        <v>1</v>
      </c>
      <c r="K81" s="6"/>
      <c r="L81" s="6"/>
      <c r="M81" s="6"/>
      <c r="N81" s="13"/>
    </row>
    <row r="82" spans="1:14" ht="60.6" thickBot="1" x14ac:dyDescent="0.3">
      <c r="A82" s="102"/>
      <c r="B82" s="84" t="s">
        <v>124</v>
      </c>
      <c r="C82" s="37" t="s">
        <v>82</v>
      </c>
      <c r="D82" s="37">
        <v>100</v>
      </c>
      <c r="E82" s="37">
        <v>100</v>
      </c>
      <c r="F82" s="37">
        <v>100</v>
      </c>
      <c r="G82" s="37">
        <v>100</v>
      </c>
      <c r="H82" s="37">
        <v>100</v>
      </c>
      <c r="I82" s="106">
        <f>G82/E82</f>
        <v>1</v>
      </c>
      <c r="J82" s="106">
        <f>H82/F82</f>
        <v>1</v>
      </c>
      <c r="K82" s="6"/>
      <c r="L82" s="6"/>
      <c r="M82" s="6"/>
      <c r="N82" s="13"/>
    </row>
    <row r="83" spans="1:14" ht="36.6" thickBot="1" x14ac:dyDescent="0.3">
      <c r="A83" s="102"/>
      <c r="B83" s="84" t="s">
        <v>125</v>
      </c>
      <c r="C83" s="37" t="s">
        <v>82</v>
      </c>
      <c r="D83" s="37">
        <v>50</v>
      </c>
      <c r="E83" s="37">
        <v>100</v>
      </c>
      <c r="F83" s="37">
        <v>100</v>
      </c>
      <c r="G83" s="37">
        <v>100</v>
      </c>
      <c r="H83" s="37">
        <v>100</v>
      </c>
      <c r="I83" s="106">
        <f t="shared" ref="I83" si="23">G83/E83</f>
        <v>1</v>
      </c>
      <c r="J83" s="106">
        <f t="shared" ref="J83" si="24">H83/F83</f>
        <v>1</v>
      </c>
      <c r="K83" s="6"/>
      <c r="L83" s="6"/>
      <c r="M83" s="6"/>
      <c r="N83" s="13"/>
    </row>
    <row r="84" spans="1:14" ht="36.6" thickBot="1" x14ac:dyDescent="0.3">
      <c r="A84" s="102"/>
      <c r="B84" s="84" t="s">
        <v>126</v>
      </c>
      <c r="C84" s="37" t="s">
        <v>82</v>
      </c>
      <c r="D84" s="37">
        <v>100</v>
      </c>
      <c r="E84" s="37">
        <v>100</v>
      </c>
      <c r="F84" s="37">
        <v>100</v>
      </c>
      <c r="G84" s="37">
        <v>100</v>
      </c>
      <c r="H84" s="37">
        <v>100</v>
      </c>
      <c r="I84" s="106">
        <f t="shared" ref="I84:J85" si="25">G84/E84</f>
        <v>1</v>
      </c>
      <c r="J84" s="106">
        <f t="shared" si="25"/>
        <v>1</v>
      </c>
      <c r="K84" s="6"/>
      <c r="L84" s="6"/>
      <c r="M84" s="6"/>
      <c r="N84" s="13"/>
    </row>
    <row r="85" spans="1:14" ht="48.6" thickBot="1" x14ac:dyDescent="0.3">
      <c r="A85" s="102"/>
      <c r="B85" s="85" t="s">
        <v>127</v>
      </c>
      <c r="C85" s="39" t="s">
        <v>82</v>
      </c>
      <c r="D85" s="39">
        <v>39</v>
      </c>
      <c r="E85" s="39">
        <v>40</v>
      </c>
      <c r="F85" s="39">
        <v>100</v>
      </c>
      <c r="G85" s="39">
        <v>100</v>
      </c>
      <c r="H85" s="39">
        <v>100</v>
      </c>
      <c r="I85" s="130">
        <f t="shared" si="25"/>
        <v>2.5</v>
      </c>
      <c r="J85" s="130">
        <f t="shared" si="25"/>
        <v>1</v>
      </c>
      <c r="K85" s="14"/>
      <c r="L85" s="14"/>
      <c r="M85" s="14"/>
      <c r="N85" s="15"/>
    </row>
    <row r="86" spans="1:14" ht="43.95" customHeight="1" thickBot="1" x14ac:dyDescent="0.3">
      <c r="A86" s="409"/>
      <c r="B86" s="466" t="s">
        <v>241</v>
      </c>
      <c r="C86" s="51"/>
      <c r="D86" s="51"/>
      <c r="E86" s="51"/>
      <c r="F86" s="51"/>
      <c r="G86" s="51"/>
      <c r="H86" s="51"/>
      <c r="I86" s="109"/>
      <c r="J86" s="109"/>
      <c r="K86" s="18"/>
      <c r="L86" s="18"/>
      <c r="M86" s="18"/>
      <c r="N86" s="27"/>
    </row>
    <row r="87" spans="1:14" ht="14.4" thickBot="1" x14ac:dyDescent="0.3">
      <c r="A87" s="409"/>
      <c r="B87" s="17" t="s">
        <v>63</v>
      </c>
      <c r="C87" s="37"/>
      <c r="D87" s="37"/>
      <c r="E87" s="37">
        <v>408</v>
      </c>
      <c r="F87" s="37">
        <f>F88</f>
        <v>108</v>
      </c>
      <c r="G87" s="37">
        <f t="shared" ref="G87:H87" si="26">G88</f>
        <v>67.7</v>
      </c>
      <c r="H87" s="37">
        <f t="shared" si="26"/>
        <v>67.7</v>
      </c>
      <c r="I87" s="106">
        <f>G87/E87</f>
        <v>0.1659313725490196</v>
      </c>
      <c r="J87" s="106">
        <f>H87/F87</f>
        <v>0.62685185185185188</v>
      </c>
      <c r="K87" s="6"/>
      <c r="L87" s="6"/>
      <c r="M87" s="6"/>
      <c r="N87" s="13"/>
    </row>
    <row r="88" spans="1:14" ht="14.4" thickBot="1" x14ac:dyDescent="0.3">
      <c r="A88" s="409"/>
      <c r="B88" s="131" t="s">
        <v>141</v>
      </c>
      <c r="C88" s="37"/>
      <c r="D88" s="37"/>
      <c r="E88" s="37">
        <v>408</v>
      </c>
      <c r="F88" s="37">
        <v>108</v>
      </c>
      <c r="G88" s="37">
        <v>67.7</v>
      </c>
      <c r="H88" s="37">
        <v>67.7</v>
      </c>
      <c r="I88" s="106">
        <f>G88/E88</f>
        <v>0.1659313725490196</v>
      </c>
      <c r="J88" s="106">
        <f>H88/F88</f>
        <v>0.62685185185185188</v>
      </c>
      <c r="K88" s="6"/>
      <c r="L88" s="6"/>
      <c r="M88" s="6"/>
      <c r="N88" s="13"/>
    </row>
    <row r="89" spans="1:14" ht="14.4" thickBot="1" x14ac:dyDescent="0.3">
      <c r="A89" s="409"/>
      <c r="B89" s="344" t="s">
        <v>67</v>
      </c>
      <c r="C89" s="343"/>
      <c r="D89" s="343"/>
      <c r="E89" s="343"/>
      <c r="F89" s="343"/>
      <c r="G89" s="343"/>
      <c r="H89" s="343"/>
      <c r="I89" s="437"/>
      <c r="J89" s="437"/>
      <c r="K89" s="438"/>
      <c r="L89" s="438"/>
      <c r="M89" s="438"/>
      <c r="N89" s="439"/>
    </row>
    <row r="90" spans="1:14" s="473" customFormat="1" ht="36.6" thickBot="1" x14ac:dyDescent="0.3">
      <c r="A90" s="469"/>
      <c r="B90" s="474" t="s">
        <v>242</v>
      </c>
      <c r="C90" s="37" t="s">
        <v>82</v>
      </c>
      <c r="D90" s="235">
        <v>0</v>
      </c>
      <c r="E90" s="235" t="s">
        <v>249</v>
      </c>
      <c r="F90" s="235" t="s">
        <v>249</v>
      </c>
      <c r="G90" s="235" t="s">
        <v>196</v>
      </c>
      <c r="H90" s="478" t="s">
        <v>251</v>
      </c>
      <c r="I90" s="470"/>
      <c r="J90" s="470" t="s">
        <v>196</v>
      </c>
      <c r="K90" s="471"/>
      <c r="L90" s="471"/>
      <c r="M90" s="471"/>
      <c r="N90" s="472"/>
    </row>
    <row r="91" spans="1:14" s="473" customFormat="1" ht="36.6" thickBot="1" x14ac:dyDescent="0.3">
      <c r="A91" s="469"/>
      <c r="B91" s="474" t="s">
        <v>243</v>
      </c>
      <c r="C91" s="37" t="s">
        <v>82</v>
      </c>
      <c r="D91" s="235">
        <v>0</v>
      </c>
      <c r="E91" s="235" t="s">
        <v>249</v>
      </c>
      <c r="F91" s="235" t="s">
        <v>249</v>
      </c>
      <c r="G91" s="235" t="s">
        <v>196</v>
      </c>
      <c r="H91" s="478" t="s">
        <v>251</v>
      </c>
      <c r="I91" s="470"/>
      <c r="J91" s="470" t="s">
        <v>196</v>
      </c>
      <c r="K91" s="471"/>
      <c r="L91" s="471"/>
      <c r="M91" s="471"/>
      <c r="N91" s="472"/>
    </row>
    <row r="92" spans="1:14" s="473" customFormat="1" ht="36.6" thickBot="1" x14ac:dyDescent="0.3">
      <c r="A92" s="469"/>
      <c r="B92" s="474" t="s">
        <v>244</v>
      </c>
      <c r="C92" s="37" t="s">
        <v>82</v>
      </c>
      <c r="D92" s="235">
        <v>70</v>
      </c>
      <c r="E92" s="235">
        <v>75</v>
      </c>
      <c r="F92" s="235">
        <v>75</v>
      </c>
      <c r="G92" s="235">
        <v>75</v>
      </c>
      <c r="H92" s="235">
        <v>75</v>
      </c>
      <c r="I92" s="470"/>
      <c r="J92" s="470">
        <v>1</v>
      </c>
      <c r="K92" s="471"/>
      <c r="L92" s="471"/>
      <c r="M92" s="471"/>
      <c r="N92" s="472"/>
    </row>
    <row r="93" spans="1:14" s="473" customFormat="1" ht="48.6" thickBot="1" x14ac:dyDescent="0.3">
      <c r="A93" s="469"/>
      <c r="B93" s="474" t="s">
        <v>245</v>
      </c>
      <c r="C93" s="37" t="s">
        <v>248</v>
      </c>
      <c r="D93" s="235">
        <v>5</v>
      </c>
      <c r="E93" s="235" t="s">
        <v>250</v>
      </c>
      <c r="F93" s="235" t="s">
        <v>250</v>
      </c>
      <c r="G93" s="235">
        <v>104</v>
      </c>
      <c r="H93" s="235">
        <v>104</v>
      </c>
      <c r="I93" s="470"/>
      <c r="J93" s="470" t="s">
        <v>254</v>
      </c>
      <c r="K93" s="471"/>
      <c r="L93" s="471"/>
      <c r="M93" s="471"/>
      <c r="N93" s="472"/>
    </row>
    <row r="94" spans="1:14" ht="48.6" thickBot="1" x14ac:dyDescent="0.3">
      <c r="A94" s="409"/>
      <c r="B94" s="84" t="s">
        <v>246</v>
      </c>
      <c r="C94" s="37" t="s">
        <v>102</v>
      </c>
      <c r="D94" s="37">
        <v>0</v>
      </c>
      <c r="E94" s="37" t="s">
        <v>250</v>
      </c>
      <c r="F94" s="37" t="s">
        <v>252</v>
      </c>
      <c r="G94" s="37">
        <v>3</v>
      </c>
      <c r="H94" s="37">
        <v>3</v>
      </c>
      <c r="I94" s="106"/>
      <c r="J94" s="106">
        <v>1.5</v>
      </c>
      <c r="K94" s="6"/>
      <c r="L94" s="6"/>
      <c r="M94" s="6"/>
      <c r="N94" s="13"/>
    </row>
    <row r="95" spans="1:14" ht="51" customHeight="1" thickBot="1" x14ac:dyDescent="0.3">
      <c r="A95" s="409"/>
      <c r="B95" s="84" t="s">
        <v>247</v>
      </c>
      <c r="C95" s="37" t="s">
        <v>102</v>
      </c>
      <c r="D95" s="37">
        <v>0</v>
      </c>
      <c r="E95" s="37" t="s">
        <v>253</v>
      </c>
      <c r="F95" s="37" t="s">
        <v>253</v>
      </c>
      <c r="G95" s="117" t="s">
        <v>260</v>
      </c>
      <c r="H95" s="117" t="s">
        <v>260</v>
      </c>
      <c r="I95" s="106"/>
      <c r="J95" s="106">
        <v>2</v>
      </c>
      <c r="K95" s="6"/>
      <c r="L95" s="6"/>
      <c r="M95" s="6"/>
      <c r="N95" s="13"/>
    </row>
    <row r="96" spans="1:14" ht="14.4" thickBot="1" x14ac:dyDescent="0.3">
      <c r="A96" s="463"/>
      <c r="B96" s="112"/>
      <c r="C96" s="104"/>
      <c r="D96" s="104"/>
      <c r="E96" s="104"/>
      <c r="F96" s="104"/>
      <c r="G96" s="104"/>
      <c r="H96" s="104"/>
      <c r="I96" s="126"/>
      <c r="J96" s="126"/>
      <c r="K96" s="92"/>
      <c r="L96" s="92"/>
      <c r="M96" s="92"/>
      <c r="N96" s="93"/>
    </row>
    <row r="97" spans="1:14" ht="14.4" thickBot="1" x14ac:dyDescent="0.3">
      <c r="A97" s="463"/>
      <c r="B97" s="112"/>
      <c r="C97" s="104"/>
      <c r="D97" s="104"/>
      <c r="E97" s="104"/>
      <c r="F97" s="104"/>
      <c r="G97" s="104"/>
      <c r="H97" s="104"/>
      <c r="I97" s="126"/>
      <c r="J97" s="126"/>
      <c r="K97" s="92"/>
      <c r="L97" s="92"/>
      <c r="M97" s="92"/>
      <c r="N97" s="93"/>
    </row>
    <row r="98" spans="1:14" ht="41.4" x14ac:dyDescent="0.25">
      <c r="A98" s="526" t="s">
        <v>33</v>
      </c>
      <c r="B98" s="31" t="s">
        <v>29</v>
      </c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6"/>
    </row>
    <row r="99" spans="1:14" x14ac:dyDescent="0.25">
      <c r="A99" s="527"/>
      <c r="B99" s="17" t="s">
        <v>63</v>
      </c>
      <c r="C99" s="57" t="s">
        <v>68</v>
      </c>
      <c r="D99" s="41"/>
      <c r="E99" s="53">
        <f>SUM(E100:E102)</f>
        <v>23690.2</v>
      </c>
      <c r="F99" s="53">
        <f>SUM(F100:F102)</f>
        <v>5379.6</v>
      </c>
      <c r="G99" s="53">
        <f t="shared" ref="G99:H99" si="27">SUM(G100:G102)</f>
        <v>22340.3</v>
      </c>
      <c r="H99" s="53">
        <f t="shared" si="27"/>
        <v>4529.6000000000004</v>
      </c>
      <c r="I99" s="46">
        <f>G99/E99</f>
        <v>0.94301863217701831</v>
      </c>
      <c r="J99" s="46">
        <f>H99/F99</f>
        <v>0.8419956874117035</v>
      </c>
      <c r="K99" s="6"/>
      <c r="L99" s="6"/>
      <c r="M99" s="6"/>
      <c r="N99" s="13"/>
    </row>
    <row r="100" spans="1:14" x14ac:dyDescent="0.25">
      <c r="A100" s="527"/>
      <c r="B100" s="10" t="s">
        <v>64</v>
      </c>
      <c r="C100" s="51" t="s">
        <v>68</v>
      </c>
      <c r="D100" s="37"/>
      <c r="E100" s="52">
        <v>4924.6000000000004</v>
      </c>
      <c r="F100" s="52">
        <v>1130</v>
      </c>
      <c r="G100" s="52">
        <f>1130+3794.2</f>
        <v>4924.2</v>
      </c>
      <c r="H100" s="52">
        <v>1130</v>
      </c>
      <c r="I100" s="47">
        <f>G100/E100</f>
        <v>0.99991877512894434</v>
      </c>
      <c r="J100" s="47">
        <f t="shared" ref="J100:J102" si="28">H100/F100</f>
        <v>1</v>
      </c>
      <c r="K100" s="6"/>
      <c r="L100" s="6"/>
      <c r="M100" s="6"/>
      <c r="N100" s="13"/>
    </row>
    <row r="101" spans="1:14" x14ac:dyDescent="0.25">
      <c r="A101" s="527"/>
      <c r="B101" s="10" t="s">
        <v>65</v>
      </c>
      <c r="C101" s="51" t="s">
        <v>68</v>
      </c>
      <c r="D101" s="37"/>
      <c r="E101" s="52">
        <v>9347</v>
      </c>
      <c r="F101" s="52">
        <v>2200</v>
      </c>
      <c r="G101" s="52">
        <f>1758.3+7023.8</f>
        <v>8782.1</v>
      </c>
      <c r="H101" s="52">
        <v>1758.3</v>
      </c>
      <c r="I101" s="47">
        <f>G101/E101</f>
        <v>0.93956349630897618</v>
      </c>
      <c r="J101" s="47">
        <f t="shared" si="28"/>
        <v>0.79922727272727268</v>
      </c>
      <c r="K101" s="6"/>
      <c r="L101" s="6"/>
      <c r="M101" s="6"/>
      <c r="N101" s="13"/>
    </row>
    <row r="102" spans="1:14" x14ac:dyDescent="0.25">
      <c r="A102" s="527"/>
      <c r="B102" s="10" t="s">
        <v>66</v>
      </c>
      <c r="C102" s="51" t="s">
        <v>68</v>
      </c>
      <c r="D102" s="37"/>
      <c r="E102" s="52">
        <v>9418.6</v>
      </c>
      <c r="F102" s="52">
        <v>2049.6</v>
      </c>
      <c r="G102" s="52">
        <f>1641.3+6992.7</f>
        <v>8634</v>
      </c>
      <c r="H102" s="52">
        <v>1641.3</v>
      </c>
      <c r="I102" s="47">
        <f>G102/E102</f>
        <v>0.9166967489860488</v>
      </c>
      <c r="J102" s="47">
        <f t="shared" si="28"/>
        <v>0.80079039812646369</v>
      </c>
      <c r="K102" s="6"/>
      <c r="L102" s="6"/>
      <c r="M102" s="6"/>
      <c r="N102" s="13"/>
    </row>
    <row r="103" spans="1:14" ht="14.4" thickBot="1" x14ac:dyDescent="0.3">
      <c r="A103" s="528"/>
      <c r="B103" s="17" t="s">
        <v>67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13"/>
    </row>
    <row r="104" spans="1:14" ht="24" x14ac:dyDescent="0.25">
      <c r="A104" s="207"/>
      <c r="B104" s="297" t="s">
        <v>154</v>
      </c>
      <c r="C104" s="196" t="s">
        <v>155</v>
      </c>
      <c r="D104" s="6"/>
      <c r="E104" s="37">
        <v>25</v>
      </c>
      <c r="F104" s="37">
        <v>5</v>
      </c>
      <c r="G104" s="298">
        <v>25</v>
      </c>
      <c r="H104" s="37">
        <v>5</v>
      </c>
      <c r="I104" s="47">
        <f>G104/E104</f>
        <v>1</v>
      </c>
      <c r="J104" s="47">
        <f>H104/F104</f>
        <v>1</v>
      </c>
      <c r="K104" s="6"/>
      <c r="L104" s="6"/>
      <c r="M104" s="6"/>
      <c r="N104" s="13"/>
    </row>
    <row r="105" spans="1:14" ht="24" x14ac:dyDescent="0.25">
      <c r="A105" s="207"/>
      <c r="B105" s="197" t="s">
        <v>156</v>
      </c>
      <c r="C105" s="196" t="s">
        <v>82</v>
      </c>
      <c r="D105" s="6"/>
      <c r="E105" s="37">
        <v>100</v>
      </c>
      <c r="F105" s="37">
        <v>100</v>
      </c>
      <c r="G105" s="298">
        <v>100</v>
      </c>
      <c r="H105" s="37">
        <v>100</v>
      </c>
      <c r="I105" s="47">
        <f>G105/E105</f>
        <v>1</v>
      </c>
      <c r="J105" s="47">
        <f>H105/F105</f>
        <v>1</v>
      </c>
      <c r="K105" s="6"/>
      <c r="L105" s="6"/>
      <c r="M105" s="6"/>
      <c r="N105" s="13"/>
    </row>
    <row r="106" spans="1:14" ht="14.4" thickBot="1" x14ac:dyDescent="0.3">
      <c r="A106" s="207"/>
      <c r="B106" s="296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3"/>
    </row>
    <row r="107" spans="1:14" ht="55.2" x14ac:dyDescent="0.25">
      <c r="A107" s="526" t="s">
        <v>34</v>
      </c>
      <c r="B107" s="31" t="s">
        <v>30</v>
      </c>
      <c r="C107" s="25"/>
      <c r="D107" s="25"/>
      <c r="E107" s="25"/>
      <c r="F107" s="56"/>
      <c r="G107" s="56"/>
      <c r="H107" s="56"/>
      <c r="I107" s="25"/>
      <c r="J107" s="25"/>
      <c r="K107" s="25"/>
      <c r="L107" s="25"/>
      <c r="M107" s="25"/>
      <c r="N107" s="26"/>
    </row>
    <row r="108" spans="1:14" x14ac:dyDescent="0.25">
      <c r="A108" s="527"/>
      <c r="B108" s="17" t="s">
        <v>63</v>
      </c>
      <c r="C108" s="57" t="s">
        <v>68</v>
      </c>
      <c r="D108" s="41"/>
      <c r="E108" s="55">
        <f>SUM(E109:E110)</f>
        <v>10246.4</v>
      </c>
      <c r="F108" s="55">
        <f>SUM(F109:F110)</f>
        <v>846</v>
      </c>
      <c r="G108" s="55">
        <f>SUM(G109:G110)</f>
        <v>7776</v>
      </c>
      <c r="H108" s="55">
        <f>SUM(H109:H110)</f>
        <v>287</v>
      </c>
      <c r="I108" s="50">
        <f>G108/E108</f>
        <v>0.75890068707058089</v>
      </c>
      <c r="J108" s="50">
        <f>H108/F108</f>
        <v>0.33924349881796689</v>
      </c>
      <c r="K108" s="18"/>
      <c r="L108" s="18"/>
      <c r="M108" s="18"/>
      <c r="N108" s="27"/>
    </row>
    <row r="109" spans="1:14" x14ac:dyDescent="0.25">
      <c r="A109" s="527"/>
      <c r="B109" s="10" t="s">
        <v>65</v>
      </c>
      <c r="C109" s="51" t="s">
        <v>68</v>
      </c>
      <c r="D109" s="37"/>
      <c r="E109" s="54">
        <v>6281.8</v>
      </c>
      <c r="F109" s="54">
        <v>453</v>
      </c>
      <c r="G109" s="54">
        <f>143.5+4071.6</f>
        <v>4215.1000000000004</v>
      </c>
      <c r="H109" s="54">
        <v>143.5</v>
      </c>
      <c r="I109" s="48">
        <f t="shared" ref="I109:I110" si="29">G109/E109</f>
        <v>0.67100194211850106</v>
      </c>
      <c r="J109" s="48">
        <f t="shared" ref="J109:J110" si="30">H109/F109</f>
        <v>0.31677704194260486</v>
      </c>
      <c r="K109" s="18"/>
      <c r="L109" s="18"/>
      <c r="M109" s="18"/>
      <c r="N109" s="27"/>
    </row>
    <row r="110" spans="1:14" x14ac:dyDescent="0.25">
      <c r="A110" s="527"/>
      <c r="B110" s="10" t="s">
        <v>66</v>
      </c>
      <c r="C110" s="51" t="s">
        <v>68</v>
      </c>
      <c r="D110" s="37"/>
      <c r="E110" s="54">
        <v>3964.6</v>
      </c>
      <c r="F110" s="54">
        <v>393</v>
      </c>
      <c r="G110" s="54">
        <f>143.5+3417.4</f>
        <v>3560.9</v>
      </c>
      <c r="H110" s="54">
        <v>143.5</v>
      </c>
      <c r="I110" s="48">
        <f t="shared" si="29"/>
        <v>0.89817383847046361</v>
      </c>
      <c r="J110" s="48">
        <f t="shared" si="30"/>
        <v>0.36513994910941477</v>
      </c>
      <c r="K110" s="18"/>
      <c r="L110" s="18"/>
      <c r="M110" s="18"/>
      <c r="N110" s="27"/>
    </row>
    <row r="111" spans="1:14" ht="14.4" thickBot="1" x14ac:dyDescent="0.3">
      <c r="A111" s="528"/>
      <c r="B111" s="17" t="s">
        <v>67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13"/>
    </row>
    <row r="112" spans="1:14" ht="24" x14ac:dyDescent="0.25">
      <c r="A112" s="207"/>
      <c r="B112" s="297" t="s">
        <v>160</v>
      </c>
      <c r="C112" s="37" t="s">
        <v>77</v>
      </c>
      <c r="D112" s="6"/>
      <c r="E112" s="117">
        <v>8</v>
      </c>
      <c r="F112" s="37">
        <v>2</v>
      </c>
      <c r="G112" s="117">
        <f>6+2</f>
        <v>8</v>
      </c>
      <c r="H112" s="37">
        <v>2</v>
      </c>
      <c r="I112" s="47">
        <f>G112/E112</f>
        <v>1</v>
      </c>
      <c r="J112" s="47">
        <f>H112/F112</f>
        <v>1</v>
      </c>
      <c r="K112" s="6"/>
      <c r="L112" s="6"/>
      <c r="M112" s="6"/>
      <c r="N112" s="13"/>
    </row>
    <row r="113" spans="1:14" ht="24.6" thickBot="1" x14ac:dyDescent="0.3">
      <c r="A113" s="207"/>
      <c r="B113" s="273" t="s">
        <v>161</v>
      </c>
      <c r="C113" s="105" t="s">
        <v>77</v>
      </c>
      <c r="D113" s="14"/>
      <c r="E113" s="117">
        <v>538</v>
      </c>
      <c r="F113" s="105">
        <v>107</v>
      </c>
      <c r="G113" s="117">
        <f>431+107</f>
        <v>538</v>
      </c>
      <c r="H113" s="105">
        <v>107</v>
      </c>
      <c r="I113" s="47">
        <f>G113/E113</f>
        <v>1</v>
      </c>
      <c r="J113" s="47">
        <f>H113/F113</f>
        <v>1</v>
      </c>
      <c r="K113" s="14"/>
      <c r="L113" s="14"/>
      <c r="M113" s="14"/>
      <c r="N113" s="15"/>
    </row>
    <row r="114" spans="1:14" ht="55.2" x14ac:dyDescent="0.25">
      <c r="A114" s="526" t="s">
        <v>35</v>
      </c>
      <c r="B114" s="31" t="s">
        <v>31</v>
      </c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6"/>
    </row>
    <row r="115" spans="1:14" x14ac:dyDescent="0.25">
      <c r="A115" s="527"/>
      <c r="B115" s="17" t="s">
        <v>63</v>
      </c>
      <c r="C115" s="57" t="s">
        <v>68</v>
      </c>
      <c r="D115" s="41"/>
      <c r="E115" s="49">
        <f>SUM(E116:E117)</f>
        <v>47833.399999999994</v>
      </c>
      <c r="F115" s="49">
        <f>SUM(F116:F117)</f>
        <v>6755.2</v>
      </c>
      <c r="G115" s="49">
        <f>SUM(G116:G117)</f>
        <v>0</v>
      </c>
      <c r="H115" s="49">
        <f>SUM(H116:H117)</f>
        <v>0</v>
      </c>
      <c r="I115" s="50">
        <f>G115/E115</f>
        <v>0</v>
      </c>
      <c r="J115" s="50">
        <f>H115/F115</f>
        <v>0</v>
      </c>
      <c r="K115" s="18"/>
      <c r="L115" s="18"/>
      <c r="M115" s="18"/>
      <c r="N115" s="27"/>
    </row>
    <row r="116" spans="1:14" x14ac:dyDescent="0.25">
      <c r="A116" s="527"/>
      <c r="B116" s="10" t="s">
        <v>65</v>
      </c>
      <c r="C116" s="51" t="s">
        <v>68</v>
      </c>
      <c r="D116" s="37"/>
      <c r="E116" s="45">
        <v>28594.799999999999</v>
      </c>
      <c r="F116" s="45">
        <v>5741.9</v>
      </c>
      <c r="G116" s="306">
        <v>0</v>
      </c>
      <c r="H116" s="45">
        <v>0</v>
      </c>
      <c r="I116" s="48">
        <f>G116/E116</f>
        <v>0</v>
      </c>
      <c r="J116" s="48">
        <f t="shared" ref="J116:J117" si="31">H116/F116</f>
        <v>0</v>
      </c>
      <c r="K116" s="18"/>
      <c r="L116" s="18"/>
      <c r="M116" s="18"/>
      <c r="N116" s="27"/>
    </row>
    <row r="117" spans="1:14" x14ac:dyDescent="0.25">
      <c r="A117" s="527"/>
      <c r="B117" s="10" t="s">
        <v>66</v>
      </c>
      <c r="C117" s="51" t="s">
        <v>68</v>
      </c>
      <c r="D117" s="37"/>
      <c r="E117" s="45">
        <v>19238.599999999999</v>
      </c>
      <c r="F117" s="45">
        <v>1013.3</v>
      </c>
      <c r="G117" s="306">
        <v>0</v>
      </c>
      <c r="H117" s="45">
        <v>0</v>
      </c>
      <c r="I117" s="48">
        <f>G117/E117</f>
        <v>0</v>
      </c>
      <c r="J117" s="48">
        <f t="shared" si="31"/>
        <v>0</v>
      </c>
      <c r="K117" s="18"/>
      <c r="L117" s="18"/>
      <c r="M117" s="18"/>
      <c r="N117" s="27"/>
    </row>
    <row r="118" spans="1:14" ht="14.4" thickBot="1" x14ac:dyDescent="0.3">
      <c r="A118" s="528"/>
      <c r="B118" s="17" t="s">
        <v>67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13"/>
    </row>
    <row r="119" spans="1:14" ht="36" x14ac:dyDescent="0.25">
      <c r="A119" s="207"/>
      <c r="B119" s="302" t="s">
        <v>193</v>
      </c>
      <c r="C119" s="243" t="s">
        <v>163</v>
      </c>
      <c r="D119" s="6"/>
      <c r="E119" s="37">
        <v>737.9</v>
      </c>
      <c r="F119" s="37">
        <v>0</v>
      </c>
      <c r="G119" s="37">
        <v>737.9</v>
      </c>
      <c r="H119" s="37">
        <v>0</v>
      </c>
      <c r="I119" s="47">
        <f>G119/E119</f>
        <v>1</v>
      </c>
      <c r="J119" s="47">
        <v>0</v>
      </c>
      <c r="K119" s="6"/>
      <c r="L119" s="6"/>
      <c r="M119" s="6"/>
      <c r="N119" s="13"/>
    </row>
    <row r="120" spans="1:14" ht="72" x14ac:dyDescent="0.25">
      <c r="A120" s="207"/>
      <c r="B120" s="302" t="s">
        <v>194</v>
      </c>
      <c r="C120" s="243" t="s">
        <v>163</v>
      </c>
      <c r="D120" s="6"/>
      <c r="E120" s="37">
        <v>823.6</v>
      </c>
      <c r="F120" s="37">
        <v>0</v>
      </c>
      <c r="G120" s="37">
        <v>823.6</v>
      </c>
      <c r="H120" s="37">
        <v>0</v>
      </c>
      <c r="I120" s="47">
        <f t="shared" ref="I120:I121" si="32">G120/E120</f>
        <v>1</v>
      </c>
      <c r="J120" s="47">
        <v>0</v>
      </c>
      <c r="K120" s="6"/>
      <c r="L120" s="6"/>
      <c r="M120" s="6"/>
      <c r="N120" s="13"/>
    </row>
    <row r="121" spans="1:14" ht="24.6" thickBot="1" x14ac:dyDescent="0.3">
      <c r="A121" s="207"/>
      <c r="B121" s="303" t="s">
        <v>167</v>
      </c>
      <c r="C121" s="305" t="s">
        <v>163</v>
      </c>
      <c r="D121" s="6"/>
      <c r="E121" s="37">
        <v>53</v>
      </c>
      <c r="F121" s="37">
        <v>0</v>
      </c>
      <c r="G121" s="37">
        <v>53</v>
      </c>
      <c r="H121" s="37">
        <v>0</v>
      </c>
      <c r="I121" s="47">
        <f t="shared" si="32"/>
        <v>1</v>
      </c>
      <c r="J121" s="47">
        <v>0</v>
      </c>
      <c r="K121" s="6"/>
      <c r="L121" s="6"/>
      <c r="M121" s="6"/>
      <c r="N121" s="13"/>
    </row>
    <row r="122" spans="1:14" ht="55.2" x14ac:dyDescent="0.25">
      <c r="A122" s="526" t="s">
        <v>36</v>
      </c>
      <c r="B122" s="31" t="s">
        <v>32</v>
      </c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6"/>
    </row>
    <row r="123" spans="1:14" x14ac:dyDescent="0.25">
      <c r="A123" s="527"/>
      <c r="B123" s="17" t="s">
        <v>63</v>
      </c>
      <c r="C123" s="57" t="s">
        <v>68</v>
      </c>
      <c r="D123" s="41"/>
      <c r="E123" s="55">
        <f>SUM(E124:E126)</f>
        <v>286992.40000000002</v>
      </c>
      <c r="F123" s="55">
        <f>SUM(F124:F126)</f>
        <v>35706.400000000001</v>
      </c>
      <c r="G123" s="55">
        <f>SUM(G124:G126)</f>
        <v>242523.7</v>
      </c>
      <c r="H123" s="55">
        <f t="shared" ref="H123" si="33">SUM(H124:H126)</f>
        <v>33653.300000000003</v>
      </c>
      <c r="I123" s="50">
        <f>G123/E123</f>
        <v>0.84505269129077976</v>
      </c>
      <c r="J123" s="50">
        <f>H123/F123</f>
        <v>0.94250050411130781</v>
      </c>
      <c r="K123" s="18"/>
      <c r="L123" s="18"/>
      <c r="M123" s="18"/>
      <c r="N123" s="27"/>
    </row>
    <row r="124" spans="1:14" x14ac:dyDescent="0.25">
      <c r="A124" s="527"/>
      <c r="B124" s="10" t="s">
        <v>69</v>
      </c>
      <c r="C124" s="51" t="s">
        <v>68</v>
      </c>
      <c r="D124" s="37"/>
      <c r="E124" s="54">
        <v>90663.6</v>
      </c>
      <c r="F124" s="54">
        <v>10742.2</v>
      </c>
      <c r="G124" s="54">
        <f>H124+78095.8</f>
        <v>88365.5</v>
      </c>
      <c r="H124" s="54">
        <v>10269.700000000001</v>
      </c>
      <c r="I124" s="48">
        <f t="shared" ref="I124:I126" si="34">G124/E124</f>
        <v>0.97465245147997648</v>
      </c>
      <c r="J124" s="48">
        <f t="shared" ref="J124:J126" si="35">H124/F124</f>
        <v>0.95601459663756028</v>
      </c>
      <c r="K124" s="18"/>
      <c r="L124" s="18"/>
      <c r="M124" s="18"/>
      <c r="N124" s="27"/>
    </row>
    <row r="125" spans="1:14" x14ac:dyDescent="0.25">
      <c r="A125" s="527"/>
      <c r="B125" s="10" t="s">
        <v>65</v>
      </c>
      <c r="C125" s="51" t="s">
        <v>68</v>
      </c>
      <c r="D125" s="37"/>
      <c r="E125" s="54">
        <v>123041.2</v>
      </c>
      <c r="F125" s="54">
        <v>14730.2</v>
      </c>
      <c r="G125" s="54">
        <f>H125+102638</f>
        <v>116365.2</v>
      </c>
      <c r="H125" s="54">
        <v>13727.2</v>
      </c>
      <c r="I125" s="48">
        <f t="shared" si="34"/>
        <v>0.94574175154338547</v>
      </c>
      <c r="J125" s="48">
        <f t="shared" si="35"/>
        <v>0.93190859594574416</v>
      </c>
      <c r="K125" s="18"/>
      <c r="L125" s="18"/>
      <c r="M125" s="18"/>
      <c r="N125" s="27"/>
    </row>
    <row r="126" spans="1:14" x14ac:dyDescent="0.25">
      <c r="A126" s="527"/>
      <c r="B126" s="10" t="s">
        <v>66</v>
      </c>
      <c r="C126" s="51" t="s">
        <v>68</v>
      </c>
      <c r="D126" s="37"/>
      <c r="E126" s="54">
        <v>73287.600000000006</v>
      </c>
      <c r="F126" s="54">
        <v>10234</v>
      </c>
      <c r="G126" s="54">
        <f>H126+28136.6</f>
        <v>37793</v>
      </c>
      <c r="H126" s="54">
        <v>9656.4</v>
      </c>
      <c r="I126" s="48">
        <f t="shared" si="34"/>
        <v>0.51568068813823886</v>
      </c>
      <c r="J126" s="48">
        <f t="shared" si="35"/>
        <v>0.94356068008598781</v>
      </c>
      <c r="K126" s="18"/>
      <c r="L126" s="18"/>
      <c r="M126" s="18"/>
      <c r="N126" s="27"/>
    </row>
    <row r="127" spans="1:14" ht="14.4" thickBot="1" x14ac:dyDescent="0.3">
      <c r="A127" s="528"/>
      <c r="B127" s="65" t="s">
        <v>67</v>
      </c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3"/>
    </row>
    <row r="128" spans="1:14" ht="39.6" customHeight="1" thickBot="1" x14ac:dyDescent="0.3">
      <c r="A128" s="208"/>
      <c r="B128" s="307" t="s">
        <v>261</v>
      </c>
      <c r="C128" s="196" t="s">
        <v>195</v>
      </c>
      <c r="D128" s="6"/>
      <c r="E128" s="37">
        <v>6133.72</v>
      </c>
      <c r="F128" s="37">
        <v>73.099999999999994</v>
      </c>
      <c r="G128" s="37">
        <f>6047.9+H128</f>
        <v>6121</v>
      </c>
      <c r="H128" s="37">
        <v>73.099999999999994</v>
      </c>
      <c r="I128" s="47">
        <f>G128/E128</f>
        <v>0.99792621769497136</v>
      </c>
      <c r="J128" s="47">
        <f>H128/F128</f>
        <v>1</v>
      </c>
      <c r="K128" s="6"/>
      <c r="L128" s="6"/>
      <c r="M128" s="6"/>
      <c r="N128" s="13"/>
    </row>
    <row r="129" spans="1:14" ht="72.599999999999994" thickBot="1" x14ac:dyDescent="0.3">
      <c r="A129" s="208"/>
      <c r="B129" s="308" t="s">
        <v>194</v>
      </c>
      <c r="C129" s="196" t="s">
        <v>195</v>
      </c>
      <c r="D129" s="6"/>
      <c r="E129" s="37">
        <v>7120.2</v>
      </c>
      <c r="F129" s="37">
        <v>0</v>
      </c>
      <c r="G129" s="37">
        <v>7120.2</v>
      </c>
      <c r="H129" s="37">
        <v>0</v>
      </c>
      <c r="I129" s="47">
        <f t="shared" ref="I129:J130" si="36">G129/E129</f>
        <v>1</v>
      </c>
      <c r="J129" s="47">
        <v>0</v>
      </c>
      <c r="K129" s="6"/>
      <c r="L129" s="6"/>
      <c r="M129" s="6"/>
      <c r="N129" s="13"/>
    </row>
    <row r="130" spans="1:14" ht="24.6" thickBot="1" x14ac:dyDescent="0.3">
      <c r="A130" s="208"/>
      <c r="B130" s="309" t="s">
        <v>167</v>
      </c>
      <c r="C130" s="310" t="s">
        <v>76</v>
      </c>
      <c r="D130" s="89"/>
      <c r="E130" s="105">
        <v>460</v>
      </c>
      <c r="F130" s="105">
        <v>5</v>
      </c>
      <c r="G130" s="105">
        <f>452+H130</f>
        <v>457</v>
      </c>
      <c r="H130" s="105">
        <v>5</v>
      </c>
      <c r="I130" s="133">
        <f t="shared" si="36"/>
        <v>0.99347826086956526</v>
      </c>
      <c r="J130" s="133">
        <f t="shared" si="36"/>
        <v>1</v>
      </c>
      <c r="K130" s="89"/>
      <c r="L130" s="89"/>
      <c r="M130" s="89"/>
      <c r="N130" s="90"/>
    </row>
    <row r="131" spans="1:14" ht="27.6" x14ac:dyDescent="0.25">
      <c r="A131" s="526" t="s">
        <v>40</v>
      </c>
      <c r="B131" s="175" t="s">
        <v>37</v>
      </c>
      <c r="C131" s="18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6"/>
    </row>
    <row r="132" spans="1:14" x14ac:dyDescent="0.25">
      <c r="A132" s="527"/>
      <c r="B132" s="17" t="s">
        <v>63</v>
      </c>
      <c r="C132" s="57" t="s">
        <v>68</v>
      </c>
      <c r="D132" s="41"/>
      <c r="E132" s="55">
        <f>E133</f>
        <v>5307.9</v>
      </c>
      <c r="F132" s="55">
        <f>F133</f>
        <v>2001</v>
      </c>
      <c r="G132" s="55">
        <f t="shared" ref="G132:H132" si="37">G133</f>
        <v>3671.3</v>
      </c>
      <c r="H132" s="55">
        <f t="shared" si="37"/>
        <v>1678.4</v>
      </c>
      <c r="I132" s="50">
        <f>G132/E132</f>
        <v>0.69166713766272925</v>
      </c>
      <c r="J132" s="50">
        <f>H132/F132</f>
        <v>0.83878060969515245</v>
      </c>
      <c r="K132" s="18"/>
      <c r="L132" s="18"/>
      <c r="M132" s="18"/>
      <c r="N132" s="27"/>
    </row>
    <row r="133" spans="1:14" x14ac:dyDescent="0.25">
      <c r="A133" s="527"/>
      <c r="B133" s="10" t="s">
        <v>66</v>
      </c>
      <c r="C133" s="51" t="s">
        <v>68</v>
      </c>
      <c r="D133" s="37"/>
      <c r="E133" s="54">
        <v>5307.9</v>
      </c>
      <c r="F133" s="54">
        <v>2001</v>
      </c>
      <c r="G133" s="54">
        <f>1992.9+H133</f>
        <v>3671.3</v>
      </c>
      <c r="H133" s="54">
        <v>1678.4</v>
      </c>
      <c r="I133" s="48">
        <f>G133/E133</f>
        <v>0.69166713766272925</v>
      </c>
      <c r="J133" s="48">
        <f>H133/F133</f>
        <v>0.83878060969515245</v>
      </c>
      <c r="K133" s="18"/>
      <c r="L133" s="18"/>
      <c r="M133" s="18"/>
      <c r="N133" s="27"/>
    </row>
    <row r="134" spans="1:14" ht="14.4" thickBot="1" x14ac:dyDescent="0.3">
      <c r="A134" s="528"/>
      <c r="B134" s="17" t="s">
        <v>67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13"/>
    </row>
    <row r="135" spans="1:14" ht="36" x14ac:dyDescent="0.25">
      <c r="A135" s="207"/>
      <c r="B135" s="240" t="s">
        <v>182</v>
      </c>
      <c r="C135" s="196" t="s">
        <v>187</v>
      </c>
      <c r="D135" s="243">
        <v>826</v>
      </c>
      <c r="E135" s="243">
        <v>785</v>
      </c>
      <c r="F135" s="243">
        <v>810</v>
      </c>
      <c r="G135" s="37">
        <v>2678</v>
      </c>
      <c r="H135" s="243">
        <v>1006</v>
      </c>
      <c r="I135" s="47">
        <f>E135/G135</f>
        <v>0.29312920089619121</v>
      </c>
      <c r="J135" s="47">
        <f>H135/F135</f>
        <v>1.2419753086419754</v>
      </c>
      <c r="K135" s="6"/>
      <c r="L135" s="6"/>
      <c r="M135" s="6"/>
      <c r="N135" s="13"/>
    </row>
    <row r="136" spans="1:14" ht="36" x14ac:dyDescent="0.25">
      <c r="A136" s="207"/>
      <c r="B136" s="241" t="s">
        <v>183</v>
      </c>
      <c r="C136" s="196" t="s">
        <v>187</v>
      </c>
      <c r="D136" s="243">
        <v>251</v>
      </c>
      <c r="E136" s="243">
        <v>239</v>
      </c>
      <c r="F136" s="243">
        <v>246</v>
      </c>
      <c r="G136" s="37">
        <v>890</v>
      </c>
      <c r="H136" s="243">
        <v>297</v>
      </c>
      <c r="I136" s="47">
        <f t="shared" ref="I136:I138" si="38">E136/G136</f>
        <v>0.26853932584269663</v>
      </c>
      <c r="J136" s="47">
        <f>H136/F136</f>
        <v>1.2073170731707317</v>
      </c>
      <c r="K136" s="6"/>
      <c r="L136" s="6"/>
      <c r="M136" s="6"/>
      <c r="N136" s="13"/>
    </row>
    <row r="137" spans="1:14" ht="36" x14ac:dyDescent="0.25">
      <c r="A137" s="207"/>
      <c r="B137" s="241" t="s">
        <v>184</v>
      </c>
      <c r="C137" s="196" t="s">
        <v>187</v>
      </c>
      <c r="D137" s="243">
        <v>312</v>
      </c>
      <c r="E137" s="243">
        <v>297</v>
      </c>
      <c r="F137" s="243">
        <v>306</v>
      </c>
      <c r="G137" s="37">
        <v>1134</v>
      </c>
      <c r="H137" s="243">
        <v>392</v>
      </c>
      <c r="I137" s="47">
        <f t="shared" si="38"/>
        <v>0.26190476190476192</v>
      </c>
      <c r="J137" s="47">
        <f t="shared" ref="J137:J139" si="39">H137/F137</f>
        <v>1.2810457516339868</v>
      </c>
      <c r="K137" s="6"/>
      <c r="L137" s="6"/>
      <c r="M137" s="6"/>
      <c r="N137" s="13"/>
    </row>
    <row r="138" spans="1:14" ht="36" x14ac:dyDescent="0.25">
      <c r="A138" s="207"/>
      <c r="B138" s="241" t="s">
        <v>185</v>
      </c>
      <c r="C138" s="196" t="s">
        <v>187</v>
      </c>
      <c r="D138" s="243">
        <v>60</v>
      </c>
      <c r="E138" s="243">
        <v>54</v>
      </c>
      <c r="F138" s="243">
        <v>59</v>
      </c>
      <c r="G138" s="37">
        <v>276</v>
      </c>
      <c r="H138" s="243">
        <v>21</v>
      </c>
      <c r="I138" s="47">
        <f t="shared" si="38"/>
        <v>0.19565217391304349</v>
      </c>
      <c r="J138" s="47">
        <f t="shared" si="39"/>
        <v>0.3559322033898305</v>
      </c>
      <c r="K138" s="6"/>
      <c r="L138" s="6"/>
      <c r="M138" s="6"/>
      <c r="N138" s="13"/>
    </row>
    <row r="139" spans="1:14" ht="24.6" thickBot="1" x14ac:dyDescent="0.3">
      <c r="A139" s="207"/>
      <c r="B139" s="311" t="s">
        <v>186</v>
      </c>
      <c r="C139" s="196" t="s">
        <v>188</v>
      </c>
      <c r="D139" s="243">
        <v>3</v>
      </c>
      <c r="E139" s="243">
        <v>21</v>
      </c>
      <c r="F139" s="243">
        <v>21</v>
      </c>
      <c r="G139" s="39">
        <v>21</v>
      </c>
      <c r="H139" s="243">
        <v>21</v>
      </c>
      <c r="I139" s="224">
        <f>G139/E139</f>
        <v>1</v>
      </c>
      <c r="J139" s="47">
        <f t="shared" si="39"/>
        <v>1</v>
      </c>
      <c r="K139" s="14"/>
      <c r="L139" s="14"/>
      <c r="M139" s="14"/>
      <c r="N139" s="15"/>
    </row>
    <row r="140" spans="1:14" ht="41.4" x14ac:dyDescent="0.25">
      <c r="A140" s="526" t="s">
        <v>41</v>
      </c>
      <c r="B140" s="31" t="s">
        <v>38</v>
      </c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6"/>
    </row>
    <row r="141" spans="1:14" x14ac:dyDescent="0.25">
      <c r="A141" s="527"/>
      <c r="B141" s="17" t="s">
        <v>63</v>
      </c>
      <c r="C141" s="57" t="s">
        <v>68</v>
      </c>
      <c r="D141" s="41"/>
      <c r="E141" s="57">
        <f>SUM(E142)</f>
        <v>830</v>
      </c>
      <c r="F141" s="57">
        <f t="shared" ref="F141:H141" si="40">SUM(F142)</f>
        <v>348.5</v>
      </c>
      <c r="G141" s="57">
        <f t="shared" si="40"/>
        <v>723</v>
      </c>
      <c r="H141" s="57">
        <f t="shared" si="40"/>
        <v>264.5</v>
      </c>
      <c r="I141" s="50">
        <f>G141/E141</f>
        <v>0.87108433734939761</v>
      </c>
      <c r="J141" s="50">
        <f>H141/F141</f>
        <v>0.75896700143472018</v>
      </c>
      <c r="K141" s="18"/>
      <c r="L141" s="18"/>
      <c r="M141" s="18"/>
      <c r="N141" s="27"/>
    </row>
    <row r="142" spans="1:14" x14ac:dyDescent="0.25">
      <c r="A142" s="527"/>
      <c r="B142" s="10" t="s">
        <v>66</v>
      </c>
      <c r="C142" s="51" t="s">
        <v>68</v>
      </c>
      <c r="D142" s="37"/>
      <c r="E142" s="51">
        <v>830</v>
      </c>
      <c r="F142" s="54">
        <v>348.5</v>
      </c>
      <c r="G142" s="51">
        <f>H142+458.5</f>
        <v>723</v>
      </c>
      <c r="H142" s="51">
        <v>264.5</v>
      </c>
      <c r="I142" s="48">
        <f>G142/E142</f>
        <v>0.87108433734939761</v>
      </c>
      <c r="J142" s="48">
        <f>H142/F142</f>
        <v>0.75896700143472018</v>
      </c>
      <c r="K142" s="18"/>
      <c r="L142" s="18"/>
      <c r="M142" s="18"/>
      <c r="N142" s="27"/>
    </row>
    <row r="143" spans="1:14" ht="14.4" thickBot="1" x14ac:dyDescent="0.3">
      <c r="A143" s="528"/>
      <c r="B143" s="65" t="s">
        <v>67</v>
      </c>
      <c r="C143" s="92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3"/>
    </row>
    <row r="144" spans="1:14" ht="15" customHeight="1" x14ac:dyDescent="0.25">
      <c r="A144" s="128"/>
      <c r="B144" s="111" t="s">
        <v>168</v>
      </c>
      <c r="C144" s="105" t="s">
        <v>77</v>
      </c>
      <c r="D144" s="105">
        <v>60</v>
      </c>
      <c r="E144" s="37">
        <v>45</v>
      </c>
      <c r="F144" s="105">
        <v>45</v>
      </c>
      <c r="G144" s="37">
        <v>38</v>
      </c>
      <c r="H144" s="105">
        <v>7</v>
      </c>
      <c r="I144" s="47">
        <f>G144/E144</f>
        <v>0.84444444444444444</v>
      </c>
      <c r="J144" s="47">
        <v>6.4285714285714288</v>
      </c>
      <c r="K144" s="6"/>
      <c r="L144" s="6"/>
      <c r="M144" s="6"/>
      <c r="N144" s="13"/>
    </row>
    <row r="145" spans="1:14" ht="36" x14ac:dyDescent="0.25">
      <c r="A145" s="128"/>
      <c r="B145" s="111" t="s">
        <v>169</v>
      </c>
      <c r="C145" s="105" t="s">
        <v>82</v>
      </c>
      <c r="D145" s="105">
        <v>17.899999999999999</v>
      </c>
      <c r="E145" s="37">
        <v>16</v>
      </c>
      <c r="F145" s="105">
        <v>0</v>
      </c>
      <c r="G145" s="37">
        <v>5.3</v>
      </c>
      <c r="H145" s="105">
        <v>0</v>
      </c>
      <c r="I145" s="47">
        <f>E145/G145</f>
        <v>3.0188679245283021</v>
      </c>
      <c r="J145" s="47">
        <v>1</v>
      </c>
      <c r="K145" s="6"/>
      <c r="L145" s="6"/>
      <c r="M145" s="6"/>
      <c r="N145" s="13"/>
    </row>
    <row r="146" spans="1:14" ht="24" x14ac:dyDescent="0.25">
      <c r="A146" s="207"/>
      <c r="B146" s="111" t="s">
        <v>170</v>
      </c>
      <c r="C146" s="105" t="s">
        <v>82</v>
      </c>
      <c r="D146" s="105">
        <v>0.9</v>
      </c>
      <c r="E146" s="37">
        <v>0.6</v>
      </c>
      <c r="F146" s="105">
        <v>0.6</v>
      </c>
      <c r="G146" s="37">
        <v>1</v>
      </c>
      <c r="H146" s="105">
        <v>1</v>
      </c>
      <c r="I146" s="47">
        <f>E146/G146</f>
        <v>0.6</v>
      </c>
      <c r="J146" s="47">
        <v>1.6666666666666667</v>
      </c>
      <c r="K146" s="6"/>
      <c r="L146" s="6"/>
      <c r="M146" s="6"/>
      <c r="N146" s="13"/>
    </row>
    <row r="147" spans="1:14" ht="36" x14ac:dyDescent="0.25">
      <c r="A147" s="128"/>
      <c r="B147" s="84" t="s">
        <v>171</v>
      </c>
      <c r="C147" s="105" t="s">
        <v>82</v>
      </c>
      <c r="D147" s="37">
        <v>38.4</v>
      </c>
      <c r="E147" s="37">
        <v>41</v>
      </c>
      <c r="F147" s="37">
        <v>41</v>
      </c>
      <c r="G147" s="37">
        <v>49</v>
      </c>
      <c r="H147" s="37">
        <v>49</v>
      </c>
      <c r="I147" s="47">
        <f>G147/E147</f>
        <v>1.1951219512195121</v>
      </c>
      <c r="J147" s="47">
        <v>1.1951219512195121</v>
      </c>
      <c r="K147" s="6"/>
      <c r="L147" s="6"/>
      <c r="M147" s="6"/>
      <c r="N147" s="13"/>
    </row>
    <row r="148" spans="1:14" ht="24" x14ac:dyDescent="0.25">
      <c r="A148" s="207"/>
      <c r="B148" s="84" t="s">
        <v>172</v>
      </c>
      <c r="C148" s="105" t="s">
        <v>82</v>
      </c>
      <c r="D148" s="37">
        <v>0.03</v>
      </c>
      <c r="E148" s="37">
        <v>0.01</v>
      </c>
      <c r="F148" s="37">
        <v>0.01</v>
      </c>
      <c r="G148" s="37">
        <v>0.01</v>
      </c>
      <c r="H148" s="37">
        <v>0.01</v>
      </c>
      <c r="I148" s="47">
        <f>E148/G148</f>
        <v>1</v>
      </c>
      <c r="J148" s="47">
        <v>1</v>
      </c>
      <c r="K148" s="6"/>
      <c r="L148" s="6"/>
      <c r="M148" s="6"/>
      <c r="N148" s="13"/>
    </row>
    <row r="149" spans="1:14" ht="36" x14ac:dyDescent="0.25">
      <c r="A149" s="128"/>
      <c r="B149" s="84" t="s">
        <v>173</v>
      </c>
      <c r="C149" s="105" t="s">
        <v>82</v>
      </c>
      <c r="D149" s="37">
        <v>0.5</v>
      </c>
      <c r="E149" s="37">
        <v>0.35</v>
      </c>
      <c r="F149" s="37">
        <v>0.35</v>
      </c>
      <c r="G149" s="37">
        <v>0.31</v>
      </c>
      <c r="H149" s="37">
        <v>0.31</v>
      </c>
      <c r="I149" s="47">
        <f>E149/G149</f>
        <v>1.129032258064516</v>
      </c>
      <c r="J149" s="47">
        <v>1.129032258064516</v>
      </c>
      <c r="K149" s="6"/>
      <c r="L149" s="6"/>
      <c r="M149" s="6"/>
      <c r="N149" s="13"/>
    </row>
    <row r="150" spans="1:14" ht="36.6" thickBot="1" x14ac:dyDescent="0.3">
      <c r="A150" s="128"/>
      <c r="B150" s="111" t="s">
        <v>174</v>
      </c>
      <c r="C150" s="105" t="s">
        <v>82</v>
      </c>
      <c r="D150" s="105">
        <v>54</v>
      </c>
      <c r="E150" s="39">
        <v>70</v>
      </c>
      <c r="F150" s="105">
        <v>70</v>
      </c>
      <c r="G150" s="39">
        <v>60</v>
      </c>
      <c r="H150" s="105">
        <v>20</v>
      </c>
      <c r="I150" s="224">
        <f>G150/E150</f>
        <v>0.8571428571428571</v>
      </c>
      <c r="J150" s="47">
        <v>0.2857142857142857</v>
      </c>
      <c r="K150" s="14"/>
      <c r="L150" s="14"/>
      <c r="M150" s="14"/>
      <c r="N150" s="15"/>
    </row>
    <row r="151" spans="1:14" ht="27.6" x14ac:dyDescent="0.25">
      <c r="A151" s="526" t="s">
        <v>42</v>
      </c>
      <c r="B151" s="31" t="s">
        <v>39</v>
      </c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6"/>
    </row>
    <row r="152" spans="1:14" x14ac:dyDescent="0.25">
      <c r="A152" s="527"/>
      <c r="B152" s="17" t="s">
        <v>63</v>
      </c>
      <c r="C152" s="57" t="s">
        <v>68</v>
      </c>
      <c r="D152" s="41"/>
      <c r="E152" s="55">
        <f>SUM(E153:E154)</f>
        <v>0</v>
      </c>
      <c r="F152" s="55">
        <f t="shared" ref="F152:H152" si="41">SUM(F153:F154)</f>
        <v>236.4</v>
      </c>
      <c r="G152" s="55">
        <f t="shared" si="41"/>
        <v>0</v>
      </c>
      <c r="H152" s="55">
        <f t="shared" si="41"/>
        <v>201.3</v>
      </c>
      <c r="I152" s="50" t="e">
        <f>G152/E152</f>
        <v>#DIV/0!</v>
      </c>
      <c r="J152" s="50">
        <f>H152/F152</f>
        <v>0.85152284263959399</v>
      </c>
      <c r="K152" s="18"/>
      <c r="L152" s="18"/>
      <c r="M152" s="18"/>
      <c r="N152" s="27"/>
    </row>
    <row r="153" spans="1:14" x14ac:dyDescent="0.25">
      <c r="A153" s="527"/>
      <c r="B153" s="10" t="s">
        <v>65</v>
      </c>
      <c r="C153" s="51" t="s">
        <v>68</v>
      </c>
      <c r="D153" s="37"/>
      <c r="E153" s="54"/>
      <c r="F153" s="54">
        <v>136.4</v>
      </c>
      <c r="G153" s="314"/>
      <c r="H153" s="54">
        <v>136.30000000000001</v>
      </c>
      <c r="I153" s="48" t="e">
        <f>G153/E153</f>
        <v>#DIV/0!</v>
      </c>
      <c r="J153" s="48">
        <f t="shared" ref="J153:J154" si="42">H153/F153</f>
        <v>0.99926686217008798</v>
      </c>
      <c r="K153" s="18"/>
      <c r="L153" s="18"/>
      <c r="M153" s="18"/>
      <c r="N153" s="27"/>
    </row>
    <row r="154" spans="1:14" x14ac:dyDescent="0.25">
      <c r="A154" s="527"/>
      <c r="B154" s="10" t="s">
        <v>66</v>
      </c>
      <c r="C154" s="37" t="s">
        <v>68</v>
      </c>
      <c r="D154" s="37"/>
      <c r="E154" s="52"/>
      <c r="F154" s="52">
        <v>100</v>
      </c>
      <c r="G154" s="314"/>
      <c r="H154" s="52">
        <v>65</v>
      </c>
      <c r="I154" s="47" t="e">
        <f>G154/E154</f>
        <v>#DIV/0!</v>
      </c>
      <c r="J154" s="47">
        <f t="shared" si="42"/>
        <v>0.65</v>
      </c>
      <c r="K154" s="6"/>
      <c r="L154" s="6"/>
      <c r="M154" s="6"/>
      <c r="N154" s="13"/>
    </row>
    <row r="155" spans="1:14" ht="14.4" thickBot="1" x14ac:dyDescent="0.3">
      <c r="A155" s="528"/>
      <c r="B155" s="65" t="s">
        <v>67</v>
      </c>
      <c r="C155" s="6"/>
      <c r="D155" s="37"/>
      <c r="E155" s="6"/>
      <c r="F155" s="6"/>
      <c r="G155" s="6"/>
      <c r="H155" s="6"/>
      <c r="I155" s="6"/>
      <c r="J155" s="6"/>
      <c r="K155" s="6"/>
      <c r="L155" s="6"/>
      <c r="M155" s="6"/>
      <c r="N155" s="13"/>
    </row>
    <row r="156" spans="1:14" ht="24.6" thickBot="1" x14ac:dyDescent="0.3">
      <c r="A156" s="129"/>
      <c r="B156" s="229" t="s">
        <v>175</v>
      </c>
      <c r="C156" s="221" t="s">
        <v>82</v>
      </c>
      <c r="D156" s="37"/>
      <c r="E156" s="37">
        <v>40</v>
      </c>
      <c r="F156" s="117">
        <v>40</v>
      </c>
      <c r="G156" s="37">
        <v>35</v>
      </c>
      <c r="H156" s="117">
        <v>35</v>
      </c>
      <c r="I156" s="47">
        <f t="shared" ref="I156:I162" si="43">G156/E156</f>
        <v>0.875</v>
      </c>
      <c r="J156" s="47">
        <v>0.875</v>
      </c>
      <c r="K156" s="6"/>
      <c r="L156" s="6"/>
      <c r="M156" s="6"/>
      <c r="N156" s="13"/>
    </row>
    <row r="157" spans="1:14" ht="15.6" customHeight="1" thickBot="1" x14ac:dyDescent="0.3">
      <c r="A157" s="115"/>
      <c r="B157" s="229" t="s">
        <v>176</v>
      </c>
      <c r="C157" s="221" t="s">
        <v>82</v>
      </c>
      <c r="D157" s="120"/>
      <c r="E157" s="120">
        <v>48</v>
      </c>
      <c r="F157" s="117">
        <v>48</v>
      </c>
      <c r="G157" s="120">
        <v>45</v>
      </c>
      <c r="H157" s="117">
        <v>45</v>
      </c>
      <c r="I157" s="47">
        <f t="shared" si="43"/>
        <v>0.9375</v>
      </c>
      <c r="J157" s="47">
        <v>0.9375</v>
      </c>
      <c r="K157" s="119"/>
      <c r="L157" s="119"/>
      <c r="M157" s="119"/>
      <c r="N157" s="121"/>
    </row>
    <row r="158" spans="1:14" ht="36.6" thickBot="1" x14ac:dyDescent="0.3">
      <c r="A158" s="208"/>
      <c r="B158" s="229" t="s">
        <v>177</v>
      </c>
      <c r="C158" s="221" t="s">
        <v>82</v>
      </c>
      <c r="D158" s="120"/>
      <c r="E158" s="120">
        <v>20</v>
      </c>
      <c r="F158" s="117">
        <v>20</v>
      </c>
      <c r="G158" s="120">
        <v>20</v>
      </c>
      <c r="H158" s="117">
        <v>20</v>
      </c>
      <c r="I158" s="47">
        <f t="shared" si="43"/>
        <v>1</v>
      </c>
      <c r="J158" s="47">
        <v>1</v>
      </c>
      <c r="K158" s="119"/>
      <c r="L158" s="119"/>
      <c r="M158" s="119"/>
      <c r="N158" s="121"/>
    </row>
    <row r="159" spans="1:14" ht="24.6" thickBot="1" x14ac:dyDescent="0.3">
      <c r="A159" s="208"/>
      <c r="B159" s="229" t="s">
        <v>178</v>
      </c>
      <c r="C159" s="221" t="s">
        <v>82</v>
      </c>
      <c r="D159" s="120"/>
      <c r="E159" s="120">
        <v>100</v>
      </c>
      <c r="F159" s="117">
        <v>100</v>
      </c>
      <c r="G159" s="120">
        <v>100</v>
      </c>
      <c r="H159" s="117">
        <v>100</v>
      </c>
      <c r="I159" s="47">
        <f t="shared" si="43"/>
        <v>1</v>
      </c>
      <c r="J159" s="47">
        <v>1</v>
      </c>
      <c r="K159" s="119"/>
      <c r="L159" s="119"/>
      <c r="M159" s="119"/>
      <c r="N159" s="121"/>
    </row>
    <row r="160" spans="1:14" ht="24.6" thickBot="1" x14ac:dyDescent="0.3">
      <c r="A160" s="208"/>
      <c r="B160" s="229" t="s">
        <v>179</v>
      </c>
      <c r="C160" s="221" t="s">
        <v>82</v>
      </c>
      <c r="D160" s="120"/>
      <c r="E160" s="120">
        <v>10</v>
      </c>
      <c r="F160" s="117">
        <v>10</v>
      </c>
      <c r="G160" s="120">
        <v>10</v>
      </c>
      <c r="H160" s="117">
        <v>10</v>
      </c>
      <c r="I160" s="47">
        <f t="shared" si="43"/>
        <v>1</v>
      </c>
      <c r="J160" s="47">
        <v>1</v>
      </c>
      <c r="K160" s="119"/>
      <c r="L160" s="119"/>
      <c r="M160" s="119"/>
      <c r="N160" s="121"/>
    </row>
    <row r="161" spans="1:14" ht="36.6" thickBot="1" x14ac:dyDescent="0.3">
      <c r="A161" s="115"/>
      <c r="B161" s="229" t="s">
        <v>180</v>
      </c>
      <c r="C161" s="221" t="s">
        <v>82</v>
      </c>
      <c r="D161" s="120"/>
      <c r="E161" s="120">
        <v>15</v>
      </c>
      <c r="F161" s="117">
        <v>15</v>
      </c>
      <c r="G161" s="120">
        <v>15</v>
      </c>
      <c r="H161" s="117">
        <v>15</v>
      </c>
      <c r="I161" s="47">
        <f t="shared" si="43"/>
        <v>1</v>
      </c>
      <c r="J161" s="47">
        <v>1</v>
      </c>
      <c r="K161" s="119"/>
      <c r="L161" s="119"/>
      <c r="M161" s="119"/>
      <c r="N161" s="121"/>
    </row>
    <row r="162" spans="1:14" ht="24.6" thickBot="1" x14ac:dyDescent="0.3">
      <c r="A162" s="115"/>
      <c r="B162" s="230" t="s">
        <v>181</v>
      </c>
      <c r="C162" s="221" t="s">
        <v>77</v>
      </c>
      <c r="D162" s="123"/>
      <c r="E162" s="123">
        <v>300</v>
      </c>
      <c r="F162" s="316">
        <v>100</v>
      </c>
      <c r="G162" s="123">
        <f>200+H162</f>
        <v>500</v>
      </c>
      <c r="H162" s="316">
        <v>300</v>
      </c>
      <c r="I162" s="224">
        <f t="shared" si="43"/>
        <v>1.6666666666666667</v>
      </c>
      <c r="J162" s="224">
        <v>2</v>
      </c>
      <c r="K162" s="122"/>
      <c r="L162" s="122"/>
      <c r="M162" s="122"/>
      <c r="N162" s="124"/>
    </row>
    <row r="163" spans="1:14" ht="27.6" x14ac:dyDescent="0.25">
      <c r="A163" s="526" t="s">
        <v>43</v>
      </c>
      <c r="B163" s="31" t="s">
        <v>46</v>
      </c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6"/>
    </row>
    <row r="164" spans="1:14" x14ac:dyDescent="0.25">
      <c r="A164" s="527"/>
      <c r="B164" s="17" t="s">
        <v>63</v>
      </c>
      <c r="C164" s="57" t="s">
        <v>68</v>
      </c>
      <c r="D164" s="41"/>
      <c r="E164" s="55">
        <f>SUM(E165:E166)</f>
        <v>10666.3</v>
      </c>
      <c r="F164" s="55">
        <f t="shared" ref="F164:H164" si="44">SUM(F165:F166)</f>
        <v>3989.4</v>
      </c>
      <c r="G164" s="55">
        <f t="shared" si="44"/>
        <v>8375</v>
      </c>
      <c r="H164" s="55">
        <f t="shared" si="44"/>
        <v>2826</v>
      </c>
      <c r="I164" s="50">
        <f>G164/E164</f>
        <v>0.78518324067389822</v>
      </c>
      <c r="J164" s="50">
        <f>H164/F164</f>
        <v>0.70837719957888401</v>
      </c>
      <c r="K164" s="18"/>
      <c r="L164" s="18"/>
      <c r="M164" s="18"/>
      <c r="N164" s="27"/>
    </row>
    <row r="165" spans="1:14" x14ac:dyDescent="0.25">
      <c r="A165" s="527"/>
      <c r="B165" s="10" t="s">
        <v>65</v>
      </c>
      <c r="C165" s="51" t="s">
        <v>68</v>
      </c>
      <c r="D165" s="37"/>
      <c r="E165" s="54">
        <v>841</v>
      </c>
      <c r="F165" s="54">
        <v>343</v>
      </c>
      <c r="G165" s="317">
        <f>497+0</f>
        <v>497</v>
      </c>
      <c r="H165" s="54">
        <v>0</v>
      </c>
      <c r="I165" s="48">
        <f t="shared" ref="I165:I166" si="45">G165/E165</f>
        <v>0.59096313912009513</v>
      </c>
      <c r="J165" s="48">
        <f>H165/F165</f>
        <v>0</v>
      </c>
      <c r="K165" s="18"/>
      <c r="L165" s="18"/>
      <c r="M165" s="18"/>
      <c r="N165" s="27"/>
    </row>
    <row r="166" spans="1:14" x14ac:dyDescent="0.25">
      <c r="A166" s="527"/>
      <c r="B166" s="10" t="s">
        <v>66</v>
      </c>
      <c r="C166" s="51" t="s">
        <v>68</v>
      </c>
      <c r="D166" s="37"/>
      <c r="E166" s="54">
        <v>9825.2999999999993</v>
      </c>
      <c r="F166" s="54">
        <v>3646.4</v>
      </c>
      <c r="G166" s="317">
        <f>5052+2826</f>
        <v>7878</v>
      </c>
      <c r="H166" s="54">
        <v>2826</v>
      </c>
      <c r="I166" s="48">
        <f t="shared" si="45"/>
        <v>0.80180757839455286</v>
      </c>
      <c r="J166" s="48">
        <f>H166/F166</f>
        <v>0.77501096972356298</v>
      </c>
      <c r="K166" s="18"/>
      <c r="L166" s="18"/>
      <c r="M166" s="18"/>
      <c r="N166" s="27"/>
    </row>
    <row r="167" spans="1:14" ht="14.4" thickBot="1" x14ac:dyDescent="0.3">
      <c r="A167" s="528"/>
      <c r="B167" s="344" t="s">
        <v>67</v>
      </c>
      <c r="C167" s="467"/>
      <c r="D167" s="467"/>
      <c r="E167" s="467"/>
      <c r="F167" s="467"/>
      <c r="G167" s="467"/>
      <c r="H167" s="467"/>
      <c r="I167" s="467"/>
      <c r="J167" s="467"/>
      <c r="K167" s="467"/>
      <c r="L167" s="467"/>
      <c r="M167" s="467"/>
      <c r="N167" s="468"/>
    </row>
    <row r="168" spans="1:14" x14ac:dyDescent="0.25">
      <c r="A168" s="86"/>
      <c r="B168" s="84" t="s">
        <v>135</v>
      </c>
      <c r="C168" s="37" t="s">
        <v>139</v>
      </c>
      <c r="D168" s="37">
        <v>307.10000000000002</v>
      </c>
      <c r="E168" s="37">
        <v>1062.4000000000001</v>
      </c>
      <c r="F168" s="37">
        <v>386.3</v>
      </c>
      <c r="G168" s="37">
        <v>1037.9000000000001</v>
      </c>
      <c r="H168" s="37">
        <v>367.3</v>
      </c>
      <c r="I168" s="106">
        <f>G168/E168</f>
        <v>0.97693900602409633</v>
      </c>
      <c r="J168" s="106">
        <f>H168/F168</f>
        <v>0.95081542842350508</v>
      </c>
      <c r="K168" s="6"/>
      <c r="L168" s="6"/>
      <c r="M168" s="6"/>
      <c r="N168" s="13"/>
    </row>
    <row r="169" spans="1:14" x14ac:dyDescent="0.25">
      <c r="A169" s="86"/>
      <c r="B169" s="84" t="s">
        <v>136</v>
      </c>
      <c r="C169" s="37" t="s">
        <v>140</v>
      </c>
      <c r="D169" s="37">
        <v>203.5</v>
      </c>
      <c r="E169" s="37">
        <v>698.3</v>
      </c>
      <c r="F169" s="37">
        <v>253.8</v>
      </c>
      <c r="G169" s="37">
        <v>976.2</v>
      </c>
      <c r="H169" s="37">
        <v>359.3</v>
      </c>
      <c r="I169" s="106">
        <f t="shared" ref="I169:J171" si="46">G169/E169</f>
        <v>1.3979664900472577</v>
      </c>
      <c r="J169" s="106">
        <f t="shared" si="46"/>
        <v>1.4156816390858944</v>
      </c>
      <c r="K169" s="6"/>
      <c r="L169" s="6"/>
      <c r="M169" s="6"/>
      <c r="N169" s="13"/>
    </row>
    <row r="170" spans="1:14" x14ac:dyDescent="0.25">
      <c r="A170" s="86"/>
      <c r="B170" s="84" t="s">
        <v>137</v>
      </c>
      <c r="C170" s="37" t="s">
        <v>76</v>
      </c>
      <c r="D170" s="37">
        <v>790</v>
      </c>
      <c r="E170" s="37">
        <v>2622.3</v>
      </c>
      <c r="F170" s="37">
        <v>926</v>
      </c>
      <c r="G170" s="37">
        <v>2636</v>
      </c>
      <c r="H170" s="37">
        <v>896</v>
      </c>
      <c r="I170" s="106">
        <f t="shared" si="46"/>
        <v>1.0052244213095374</v>
      </c>
      <c r="J170" s="106">
        <f t="shared" si="46"/>
        <v>0.96760259179265662</v>
      </c>
      <c r="K170" s="6"/>
      <c r="L170" s="6"/>
      <c r="M170" s="6"/>
      <c r="N170" s="13"/>
    </row>
    <row r="171" spans="1:14" ht="14.4" thickBot="1" x14ac:dyDescent="0.3">
      <c r="A171" s="86"/>
      <c r="B171" s="85" t="s">
        <v>138</v>
      </c>
      <c r="C171" s="39" t="s">
        <v>77</v>
      </c>
      <c r="D171" s="39">
        <v>10</v>
      </c>
      <c r="E171" s="39">
        <v>36</v>
      </c>
      <c r="F171" s="39">
        <v>13</v>
      </c>
      <c r="G171" s="39">
        <v>47</v>
      </c>
      <c r="H171" s="39">
        <v>18</v>
      </c>
      <c r="I171" s="106">
        <f t="shared" si="46"/>
        <v>1.3055555555555556</v>
      </c>
      <c r="J171" s="106">
        <f t="shared" si="46"/>
        <v>1.3846153846153846</v>
      </c>
      <c r="K171" s="14"/>
      <c r="L171" s="14"/>
      <c r="M171" s="14"/>
      <c r="N171" s="15"/>
    </row>
    <row r="172" spans="1:14" ht="27.6" x14ac:dyDescent="0.25">
      <c r="A172" s="526" t="s">
        <v>44</v>
      </c>
      <c r="B172" s="66" t="s">
        <v>47</v>
      </c>
      <c r="C172" s="318"/>
      <c r="D172" s="67"/>
      <c r="E172" s="67"/>
      <c r="F172" s="67"/>
      <c r="G172" s="67"/>
      <c r="H172" s="67"/>
      <c r="I172" s="67"/>
      <c r="J172" s="67"/>
      <c r="K172" s="67"/>
      <c r="L172" s="67"/>
      <c r="M172" s="67"/>
      <c r="N172" s="68"/>
    </row>
    <row r="173" spans="1:14" x14ac:dyDescent="0.25">
      <c r="A173" s="527"/>
      <c r="B173" s="17" t="s">
        <v>70</v>
      </c>
      <c r="C173" s="101" t="s">
        <v>68</v>
      </c>
      <c r="D173" s="94"/>
      <c r="E173" s="70">
        <f>SUM(E174:E176)</f>
        <v>124895.06200000001</v>
      </c>
      <c r="F173" s="70">
        <f>SUM(F174:F176)</f>
        <v>33328.9</v>
      </c>
      <c r="G173" s="70">
        <f t="shared" ref="G173:H173" si="47">SUM(G174:G176)</f>
        <v>61134.2</v>
      </c>
      <c r="H173" s="70">
        <f t="shared" si="47"/>
        <v>31434.7</v>
      </c>
      <c r="I173" s="71">
        <f>G173/E173</f>
        <v>0.4894845242160174</v>
      </c>
      <c r="J173" s="71">
        <f>H173/F173</f>
        <v>0.94316644113667114</v>
      </c>
      <c r="K173" s="69"/>
      <c r="L173" s="69"/>
      <c r="M173" s="69"/>
      <c r="N173" s="72"/>
    </row>
    <row r="174" spans="1:14" x14ac:dyDescent="0.25">
      <c r="A174" s="527"/>
      <c r="B174" s="10" t="s">
        <v>142</v>
      </c>
      <c r="C174" s="100" t="s">
        <v>68</v>
      </c>
      <c r="D174" s="94"/>
      <c r="E174" s="73">
        <v>12.4</v>
      </c>
      <c r="F174" s="73">
        <v>12.4</v>
      </c>
      <c r="G174" s="73">
        <f>H174+0</f>
        <v>12.4</v>
      </c>
      <c r="H174" s="73">
        <v>12.4</v>
      </c>
      <c r="I174" s="74">
        <f>G174/E174</f>
        <v>1</v>
      </c>
      <c r="J174" s="74">
        <v>0</v>
      </c>
      <c r="K174" s="69"/>
      <c r="L174" s="69"/>
      <c r="M174" s="69"/>
      <c r="N174" s="72"/>
    </row>
    <row r="175" spans="1:14" x14ac:dyDescent="0.25">
      <c r="A175" s="527"/>
      <c r="B175" s="10" t="s">
        <v>65</v>
      </c>
      <c r="C175" s="100" t="s">
        <v>68</v>
      </c>
      <c r="D175" s="77"/>
      <c r="E175" s="73">
        <v>29787.9</v>
      </c>
      <c r="F175" s="73">
        <v>155.19999999999999</v>
      </c>
      <c r="G175" s="73">
        <f>H175+4089.8</f>
        <v>4089.8</v>
      </c>
      <c r="H175" s="73">
        <v>0</v>
      </c>
      <c r="I175" s="74">
        <f t="shared" ref="I175:J176" si="48">G175/E175</f>
        <v>0.13729735899475962</v>
      </c>
      <c r="J175" s="74">
        <f t="shared" si="48"/>
        <v>0</v>
      </c>
      <c r="K175" s="69"/>
      <c r="L175" s="69"/>
      <c r="M175" s="69"/>
      <c r="N175" s="72"/>
    </row>
    <row r="176" spans="1:14" x14ac:dyDescent="0.25">
      <c r="A176" s="527"/>
      <c r="B176" s="10" t="s">
        <v>66</v>
      </c>
      <c r="C176" s="100" t="s">
        <v>68</v>
      </c>
      <c r="D176" s="77"/>
      <c r="E176" s="73">
        <v>95094.762000000002</v>
      </c>
      <c r="F176" s="73">
        <v>33161.300000000003</v>
      </c>
      <c r="G176" s="73">
        <f>H176+25609.7</f>
        <v>57032</v>
      </c>
      <c r="H176" s="73">
        <v>31422.3</v>
      </c>
      <c r="I176" s="74">
        <f t="shared" si="48"/>
        <v>0.59973860600229478</v>
      </c>
      <c r="J176" s="74">
        <f t="shared" si="48"/>
        <v>0.94755935382509116</v>
      </c>
      <c r="K176" s="69"/>
      <c r="L176" s="69"/>
      <c r="M176" s="69"/>
      <c r="N176" s="72"/>
    </row>
    <row r="177" spans="1:14" ht="14.4" thickBot="1" x14ac:dyDescent="0.3">
      <c r="A177" s="528"/>
      <c r="B177" s="65" t="s">
        <v>67</v>
      </c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6"/>
    </row>
    <row r="178" spans="1:14" ht="36" x14ac:dyDescent="0.25">
      <c r="A178" s="58"/>
      <c r="B178" s="167" t="s">
        <v>72</v>
      </c>
      <c r="C178" s="77" t="s">
        <v>76</v>
      </c>
      <c r="D178" s="404">
        <v>144</v>
      </c>
      <c r="E178" s="173">
        <v>176</v>
      </c>
      <c r="F178" s="404">
        <v>176</v>
      </c>
      <c r="G178" s="173">
        <v>149</v>
      </c>
      <c r="H178" s="404">
        <v>149</v>
      </c>
      <c r="I178" s="78">
        <f>G178/E178</f>
        <v>0.84659090909090906</v>
      </c>
      <c r="J178" s="78">
        <f>H178/F178</f>
        <v>0.84659090909090906</v>
      </c>
      <c r="K178" s="79"/>
      <c r="L178" s="79"/>
      <c r="M178" s="79"/>
      <c r="N178" s="80"/>
    </row>
    <row r="179" spans="1:14" x14ac:dyDescent="0.25">
      <c r="A179" s="58"/>
      <c r="B179" s="167" t="s">
        <v>73</v>
      </c>
      <c r="C179" s="77" t="s">
        <v>77</v>
      </c>
      <c r="D179" s="404">
        <v>184</v>
      </c>
      <c r="E179" s="173">
        <v>187</v>
      </c>
      <c r="F179" s="404">
        <v>187</v>
      </c>
      <c r="G179" s="173">
        <v>186</v>
      </c>
      <c r="H179" s="404">
        <v>186</v>
      </c>
      <c r="I179" s="78">
        <f t="shared" ref="I179:J181" si="49">G179/E179</f>
        <v>0.99465240641711228</v>
      </c>
      <c r="J179" s="78">
        <f t="shared" si="49"/>
        <v>0.99465240641711228</v>
      </c>
      <c r="K179" s="79"/>
      <c r="L179" s="79"/>
      <c r="M179" s="79"/>
      <c r="N179" s="80"/>
    </row>
    <row r="180" spans="1:14" ht="24" x14ac:dyDescent="0.25">
      <c r="A180" s="58"/>
      <c r="B180" s="167" t="s">
        <v>74</v>
      </c>
      <c r="C180" s="77" t="s">
        <v>76</v>
      </c>
      <c r="D180" s="404">
        <v>65000</v>
      </c>
      <c r="E180" s="173">
        <v>66000</v>
      </c>
      <c r="F180" s="404">
        <v>66000</v>
      </c>
      <c r="G180" s="173">
        <v>70000</v>
      </c>
      <c r="H180" s="404">
        <v>70000</v>
      </c>
      <c r="I180" s="78">
        <f t="shared" si="49"/>
        <v>1.0606060606060606</v>
      </c>
      <c r="J180" s="78">
        <f t="shared" si="49"/>
        <v>1.0606060606060606</v>
      </c>
      <c r="K180" s="79"/>
      <c r="L180" s="79"/>
      <c r="M180" s="79"/>
      <c r="N180" s="80"/>
    </row>
    <row r="181" spans="1:14" ht="14.4" thickBot="1" x14ac:dyDescent="0.3">
      <c r="A181" s="58"/>
      <c r="B181" s="319" t="s">
        <v>75</v>
      </c>
      <c r="C181" s="81" t="s">
        <v>76</v>
      </c>
      <c r="D181" s="405">
        <v>12270</v>
      </c>
      <c r="E181" s="320">
        <v>12300</v>
      </c>
      <c r="F181" s="405">
        <v>12300</v>
      </c>
      <c r="G181" s="320">
        <v>14253</v>
      </c>
      <c r="H181" s="405">
        <v>14253</v>
      </c>
      <c r="I181" s="78">
        <f t="shared" si="49"/>
        <v>1.158780487804878</v>
      </c>
      <c r="J181" s="78">
        <f t="shared" si="49"/>
        <v>1.158780487804878</v>
      </c>
      <c r="K181" s="82"/>
      <c r="L181" s="82"/>
      <c r="M181" s="82"/>
      <c r="N181" s="83"/>
    </row>
    <row r="182" spans="1:14" ht="27.6" x14ac:dyDescent="0.25">
      <c r="A182" s="526" t="s">
        <v>45</v>
      </c>
      <c r="B182" s="66" t="s">
        <v>48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8"/>
    </row>
    <row r="183" spans="1:14" x14ac:dyDescent="0.25">
      <c r="A183" s="527"/>
      <c r="B183" s="17" t="s">
        <v>63</v>
      </c>
      <c r="C183" s="101" t="s">
        <v>68</v>
      </c>
      <c r="D183" s="94"/>
      <c r="E183" s="70">
        <f>SUM(E184:E185)</f>
        <v>132856.4</v>
      </c>
      <c r="F183" s="70">
        <f>SUM(F184:F185)</f>
        <v>62872.700000000004</v>
      </c>
      <c r="G183" s="70">
        <f>SUM(G184:G185)</f>
        <v>132856.4</v>
      </c>
      <c r="H183" s="70">
        <f>SUM(H184:H185)</f>
        <v>53083.8</v>
      </c>
      <c r="I183" s="71">
        <f>G183/E183</f>
        <v>1</v>
      </c>
      <c r="J183" s="71">
        <f>H183/F183</f>
        <v>0.84430603425652151</v>
      </c>
      <c r="K183" s="69"/>
      <c r="L183" s="69"/>
      <c r="M183" s="69"/>
      <c r="N183" s="72"/>
    </row>
    <row r="184" spans="1:14" x14ac:dyDescent="0.25">
      <c r="A184" s="527"/>
      <c r="B184" s="10" t="s">
        <v>65</v>
      </c>
      <c r="C184" s="100" t="s">
        <v>68</v>
      </c>
      <c r="D184" s="77"/>
      <c r="E184" s="73">
        <f>G184</f>
        <v>18790.5</v>
      </c>
      <c r="F184" s="73">
        <v>605.79999999999995</v>
      </c>
      <c r="G184" s="321">
        <f>18184.7+605.8</f>
        <v>18790.5</v>
      </c>
      <c r="H184" s="73">
        <v>605.79999999999995</v>
      </c>
      <c r="I184" s="74">
        <f t="shared" ref="I184:J185" si="50">G184/E184</f>
        <v>1</v>
      </c>
      <c r="J184" s="74">
        <f t="shared" si="50"/>
        <v>1</v>
      </c>
      <c r="K184" s="69"/>
      <c r="L184" s="69"/>
      <c r="M184" s="69"/>
      <c r="N184" s="72"/>
    </row>
    <row r="185" spans="1:14" x14ac:dyDescent="0.25">
      <c r="A185" s="527"/>
      <c r="B185" s="10" t="s">
        <v>66</v>
      </c>
      <c r="C185" s="100" t="s">
        <v>68</v>
      </c>
      <c r="D185" s="77"/>
      <c r="E185" s="73">
        <f>G185</f>
        <v>114065.9</v>
      </c>
      <c r="F185" s="73">
        <v>62266.9</v>
      </c>
      <c r="G185" s="321">
        <f>61587.9+52478</f>
        <v>114065.9</v>
      </c>
      <c r="H185" s="73">
        <v>52478</v>
      </c>
      <c r="I185" s="74">
        <f t="shared" si="50"/>
        <v>1</v>
      </c>
      <c r="J185" s="74">
        <f t="shared" si="50"/>
        <v>0.84279127433676637</v>
      </c>
      <c r="K185" s="69"/>
      <c r="L185" s="69"/>
      <c r="M185" s="69"/>
      <c r="N185" s="72"/>
    </row>
    <row r="186" spans="1:14" ht="14.4" thickBot="1" x14ac:dyDescent="0.3">
      <c r="A186" s="528"/>
      <c r="B186" s="65" t="s">
        <v>67</v>
      </c>
      <c r="C186" s="79"/>
      <c r="D186" s="79"/>
      <c r="E186" s="75"/>
      <c r="F186" s="75"/>
      <c r="G186" s="75"/>
      <c r="H186" s="75"/>
      <c r="I186" s="75"/>
      <c r="J186" s="75"/>
      <c r="K186" s="75"/>
      <c r="L186" s="75"/>
      <c r="M186" s="75"/>
      <c r="N186" s="76"/>
    </row>
    <row r="187" spans="1:14" ht="36.6" thickBot="1" x14ac:dyDescent="0.3">
      <c r="A187" s="59"/>
      <c r="B187" s="84" t="s">
        <v>78</v>
      </c>
      <c r="C187" s="77" t="s">
        <v>82</v>
      </c>
      <c r="D187" s="77"/>
      <c r="E187" s="77">
        <v>30</v>
      </c>
      <c r="F187" s="77">
        <v>30</v>
      </c>
      <c r="G187" s="77">
        <v>30</v>
      </c>
      <c r="H187" s="77">
        <v>28.5</v>
      </c>
      <c r="I187" s="78">
        <f>G187/E187</f>
        <v>1</v>
      </c>
      <c r="J187" s="78">
        <f>H187/F187</f>
        <v>0.95</v>
      </c>
      <c r="K187" s="79"/>
      <c r="L187" s="79"/>
      <c r="M187" s="79"/>
      <c r="N187" s="80"/>
    </row>
    <row r="188" spans="1:14" ht="48.6" thickBot="1" x14ac:dyDescent="0.3">
      <c r="A188" s="59"/>
      <c r="B188" s="84" t="s">
        <v>79</v>
      </c>
      <c r="C188" s="77" t="s">
        <v>82</v>
      </c>
      <c r="D188" s="77"/>
      <c r="E188" s="77">
        <v>20</v>
      </c>
      <c r="F188" s="77">
        <v>20</v>
      </c>
      <c r="G188" s="77">
        <v>20</v>
      </c>
      <c r="H188" s="77">
        <v>23.6</v>
      </c>
      <c r="I188" s="78">
        <f>G188/E188</f>
        <v>1</v>
      </c>
      <c r="J188" s="78">
        <f t="shared" ref="I188:J190" si="51">H188/F188</f>
        <v>1.1800000000000002</v>
      </c>
      <c r="K188" s="79"/>
      <c r="L188" s="79"/>
      <c r="M188" s="79"/>
      <c r="N188" s="80"/>
    </row>
    <row r="189" spans="1:14" ht="14.4" thickBot="1" x14ac:dyDescent="0.3">
      <c r="A189" s="59"/>
      <c r="B189" s="84" t="s">
        <v>80</v>
      </c>
      <c r="C189" s="77" t="s">
        <v>83</v>
      </c>
      <c r="D189" s="77"/>
      <c r="E189" s="77">
        <v>83</v>
      </c>
      <c r="F189" s="77">
        <v>83</v>
      </c>
      <c r="G189" s="77">
        <v>83</v>
      </c>
      <c r="H189" s="77">
        <v>83</v>
      </c>
      <c r="I189" s="78">
        <f t="shared" si="51"/>
        <v>1</v>
      </c>
      <c r="J189" s="78">
        <f t="shared" si="51"/>
        <v>1</v>
      </c>
      <c r="K189" s="79"/>
      <c r="L189" s="79"/>
      <c r="M189" s="79"/>
      <c r="N189" s="80"/>
    </row>
    <row r="190" spans="1:14" ht="24.6" thickBot="1" x14ac:dyDescent="0.3">
      <c r="A190" s="59"/>
      <c r="B190" s="84" t="s">
        <v>81</v>
      </c>
      <c r="C190" s="77" t="s">
        <v>76</v>
      </c>
      <c r="D190" s="77"/>
      <c r="E190" s="77">
        <v>120</v>
      </c>
      <c r="F190" s="77">
        <v>120</v>
      </c>
      <c r="G190" s="77">
        <v>120</v>
      </c>
      <c r="H190" s="77">
        <v>90</v>
      </c>
      <c r="I190" s="78">
        <f t="shared" si="51"/>
        <v>1</v>
      </c>
      <c r="J190" s="78">
        <f t="shared" si="51"/>
        <v>0.75</v>
      </c>
      <c r="K190" s="79"/>
      <c r="L190" s="79"/>
      <c r="M190" s="79"/>
      <c r="N190" s="80"/>
    </row>
    <row r="191" spans="1:14" ht="41.4" x14ac:dyDescent="0.25">
      <c r="A191" s="526" t="s">
        <v>50</v>
      </c>
      <c r="B191" s="66" t="s">
        <v>49</v>
      </c>
      <c r="C191" s="67"/>
      <c r="D191" s="67"/>
      <c r="E191" s="67"/>
      <c r="F191" s="67"/>
      <c r="G191" s="67"/>
      <c r="H191" s="67"/>
      <c r="I191" s="67"/>
      <c r="J191" s="67"/>
      <c r="K191" s="67"/>
      <c r="L191" s="67"/>
      <c r="M191" s="67"/>
      <c r="N191" s="68"/>
    </row>
    <row r="192" spans="1:14" ht="14.4" customHeight="1" x14ac:dyDescent="0.25">
      <c r="A192" s="527"/>
      <c r="B192" s="17" t="s">
        <v>63</v>
      </c>
      <c r="C192" s="101" t="s">
        <v>68</v>
      </c>
      <c r="D192" s="94"/>
      <c r="E192" s="323">
        <f>SUM(E193:E194)</f>
        <v>53750.5</v>
      </c>
      <c r="F192" s="70">
        <f t="shared" ref="F192:H192" si="52">SUM(F193:F194)</f>
        <v>10927.5</v>
      </c>
      <c r="G192" s="70">
        <f t="shared" si="52"/>
        <v>12055.6</v>
      </c>
      <c r="H192" s="70">
        <f t="shared" si="52"/>
        <v>4952</v>
      </c>
      <c r="I192" s="71">
        <f>G192/E192</f>
        <v>0.22428814615677994</v>
      </c>
      <c r="J192" s="71">
        <f>H192/F192</f>
        <v>0.45316861130176161</v>
      </c>
      <c r="K192" s="69"/>
      <c r="L192" s="69"/>
      <c r="M192" s="69"/>
      <c r="N192" s="72"/>
    </row>
    <row r="193" spans="1:14" ht="14.4" customHeight="1" x14ac:dyDescent="0.25">
      <c r="A193" s="527"/>
      <c r="B193" s="10" t="s">
        <v>65</v>
      </c>
      <c r="C193" s="100" t="s">
        <v>68</v>
      </c>
      <c r="D193" s="322"/>
      <c r="E193" s="117">
        <v>19464.5</v>
      </c>
      <c r="F193" s="73">
        <v>1132.5</v>
      </c>
      <c r="G193" s="73">
        <f>H193+4890.3</f>
        <v>4890.3</v>
      </c>
      <c r="H193" s="73">
        <v>0</v>
      </c>
      <c r="I193" s="74">
        <f t="shared" ref="I193:J194" si="53">G193/E193</f>
        <v>0.25124200467517788</v>
      </c>
      <c r="J193" s="74">
        <f t="shared" si="53"/>
        <v>0</v>
      </c>
      <c r="K193" s="69"/>
      <c r="L193" s="69"/>
      <c r="M193" s="69"/>
      <c r="N193" s="72"/>
    </row>
    <row r="194" spans="1:14" ht="14.4" customHeight="1" x14ac:dyDescent="0.25">
      <c r="A194" s="527"/>
      <c r="B194" s="10" t="s">
        <v>66</v>
      </c>
      <c r="C194" s="100" t="s">
        <v>68</v>
      </c>
      <c r="D194" s="322"/>
      <c r="E194" s="117">
        <v>34286</v>
      </c>
      <c r="F194" s="73">
        <v>9795</v>
      </c>
      <c r="G194" s="73">
        <f>H194+2213.3</f>
        <v>7165.3</v>
      </c>
      <c r="H194" s="73">
        <v>4952</v>
      </c>
      <c r="I194" s="74">
        <f t="shared" si="53"/>
        <v>0.20898617511520737</v>
      </c>
      <c r="J194" s="74">
        <f t="shared" si="53"/>
        <v>0.50556406329760084</v>
      </c>
      <c r="K194" s="69"/>
      <c r="L194" s="69"/>
      <c r="M194" s="69"/>
      <c r="N194" s="72"/>
    </row>
    <row r="195" spans="1:14" ht="15" customHeight="1" thickBot="1" x14ac:dyDescent="0.3">
      <c r="A195" s="528"/>
      <c r="B195" s="65" t="s">
        <v>67</v>
      </c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6"/>
    </row>
    <row r="196" spans="1:14" ht="15" customHeight="1" x14ac:dyDescent="0.25">
      <c r="A196" s="475"/>
      <c r="B196" s="543" t="s">
        <v>215</v>
      </c>
      <c r="C196" s="544"/>
      <c r="D196" s="544"/>
      <c r="E196" s="544"/>
      <c r="F196" s="544"/>
      <c r="G196" s="544"/>
      <c r="H196" s="545"/>
      <c r="I196" s="75"/>
      <c r="J196" s="75"/>
      <c r="K196" s="75"/>
      <c r="L196" s="75"/>
      <c r="M196" s="75"/>
      <c r="N196" s="76"/>
    </row>
    <row r="197" spans="1:14" ht="15" customHeight="1" x14ac:dyDescent="0.25">
      <c r="A197" s="58"/>
      <c r="B197" s="84" t="s">
        <v>84</v>
      </c>
      <c r="C197" s="77" t="s">
        <v>82</v>
      </c>
      <c r="D197" s="401">
        <v>86.8</v>
      </c>
      <c r="E197" s="77">
        <v>94</v>
      </c>
      <c r="F197" s="401">
        <v>93</v>
      </c>
      <c r="G197" s="77">
        <v>93</v>
      </c>
      <c r="H197" s="401">
        <v>93</v>
      </c>
      <c r="I197" s="78">
        <f>G197/E197</f>
        <v>0.98936170212765961</v>
      </c>
      <c r="J197" s="78">
        <f>H197/F197</f>
        <v>1</v>
      </c>
      <c r="K197" s="79"/>
      <c r="L197" s="79"/>
      <c r="M197" s="79"/>
      <c r="N197" s="80"/>
    </row>
    <row r="198" spans="1:14" ht="15" customHeight="1" x14ac:dyDescent="0.25">
      <c r="A198" s="58"/>
      <c r="B198" s="84" t="s">
        <v>85</v>
      </c>
      <c r="C198" s="77" t="s">
        <v>86</v>
      </c>
      <c r="D198" s="403">
        <v>212.9</v>
      </c>
      <c r="E198" s="77">
        <v>236</v>
      </c>
      <c r="F198" s="403">
        <v>234.8</v>
      </c>
      <c r="G198" s="77">
        <v>234.8</v>
      </c>
      <c r="H198" s="403">
        <v>234.8</v>
      </c>
      <c r="I198" s="78">
        <f>G198/E198</f>
        <v>0.99491525423728822</v>
      </c>
      <c r="J198" s="78">
        <f>H198/F198</f>
        <v>1</v>
      </c>
      <c r="K198" s="79"/>
      <c r="L198" s="79"/>
      <c r="M198" s="79"/>
      <c r="N198" s="80"/>
    </row>
    <row r="199" spans="1:14" ht="15" customHeight="1" x14ac:dyDescent="0.25">
      <c r="A199" s="475"/>
      <c r="B199" s="546" t="s">
        <v>216</v>
      </c>
      <c r="C199" s="546"/>
      <c r="D199" s="546"/>
      <c r="E199" s="546"/>
      <c r="F199" s="546"/>
      <c r="G199" s="546"/>
      <c r="H199" s="546"/>
      <c r="I199" s="78"/>
      <c r="J199" s="78"/>
      <c r="K199" s="79"/>
      <c r="L199" s="79"/>
      <c r="M199" s="79"/>
      <c r="N199" s="80"/>
    </row>
    <row r="200" spans="1:14" ht="15" customHeight="1" x14ac:dyDescent="0.25">
      <c r="A200" s="475"/>
      <c r="B200" s="84" t="s">
        <v>217</v>
      </c>
      <c r="C200" s="77" t="s">
        <v>82</v>
      </c>
      <c r="D200" s="403">
        <v>80.400000000000006</v>
      </c>
      <c r="E200" s="77">
        <v>62.5</v>
      </c>
      <c r="F200" s="403">
        <v>79.8</v>
      </c>
      <c r="G200" s="77">
        <v>79.8</v>
      </c>
      <c r="H200" s="403">
        <v>80.400000000000006</v>
      </c>
      <c r="I200" s="78">
        <f>G200/E200</f>
        <v>1.2767999999999999</v>
      </c>
      <c r="J200" s="78">
        <f>H200/F200</f>
        <v>1.0075187969924813</v>
      </c>
      <c r="K200" s="79"/>
      <c r="L200" s="79"/>
      <c r="M200" s="79"/>
      <c r="N200" s="80"/>
    </row>
    <row r="201" spans="1:14" ht="15" customHeight="1" x14ac:dyDescent="0.25">
      <c r="A201" s="475"/>
      <c r="B201" s="84" t="s">
        <v>218</v>
      </c>
      <c r="C201" s="77" t="s">
        <v>82</v>
      </c>
      <c r="D201" s="403">
        <v>26.5</v>
      </c>
      <c r="E201" s="77">
        <v>20.6</v>
      </c>
      <c r="F201" s="403" t="s">
        <v>196</v>
      </c>
      <c r="G201" s="77" t="s">
        <v>196</v>
      </c>
      <c r="H201" s="403" t="s">
        <v>196</v>
      </c>
      <c r="I201" s="78" t="s">
        <v>196</v>
      </c>
      <c r="J201" s="78" t="s">
        <v>196</v>
      </c>
      <c r="K201" s="79"/>
      <c r="L201" s="79"/>
      <c r="M201" s="79"/>
      <c r="N201" s="80"/>
    </row>
    <row r="202" spans="1:14" ht="15" customHeight="1" x14ac:dyDescent="0.25">
      <c r="A202" s="475"/>
      <c r="B202" s="546" t="s">
        <v>219</v>
      </c>
      <c r="C202" s="546"/>
      <c r="D202" s="546"/>
      <c r="E202" s="546"/>
      <c r="F202" s="546"/>
      <c r="G202" s="546"/>
      <c r="H202" s="77"/>
      <c r="I202" s="78"/>
      <c r="J202" s="78"/>
      <c r="K202" s="79"/>
      <c r="L202" s="79"/>
      <c r="M202" s="79"/>
      <c r="N202" s="80"/>
    </row>
    <row r="203" spans="1:14" ht="15" customHeight="1" x14ac:dyDescent="0.25">
      <c r="A203" s="475"/>
      <c r="B203" s="84" t="s">
        <v>220</v>
      </c>
      <c r="C203" s="77" t="s">
        <v>82</v>
      </c>
      <c r="D203" s="135" t="s">
        <v>82</v>
      </c>
      <c r="E203" s="77">
        <v>83.8</v>
      </c>
      <c r="F203" s="403">
        <v>86.4</v>
      </c>
      <c r="G203" s="77">
        <v>86.4</v>
      </c>
      <c r="H203" s="403" t="s">
        <v>196</v>
      </c>
      <c r="I203" s="78">
        <f>G203/E203</f>
        <v>1.0310262529832936</v>
      </c>
      <c r="J203" s="78" t="s">
        <v>196</v>
      </c>
      <c r="K203" s="79"/>
      <c r="L203" s="79"/>
      <c r="M203" s="79"/>
      <c r="N203" s="80"/>
    </row>
    <row r="204" spans="1:14" ht="15" customHeight="1" x14ac:dyDescent="0.25">
      <c r="A204" s="475"/>
      <c r="B204" s="84" t="s">
        <v>221</v>
      </c>
      <c r="C204" s="77" t="s">
        <v>82</v>
      </c>
      <c r="D204" s="135" t="s">
        <v>82</v>
      </c>
      <c r="E204" s="77">
        <v>98</v>
      </c>
      <c r="F204" s="403">
        <v>96</v>
      </c>
      <c r="G204" s="77">
        <v>96</v>
      </c>
      <c r="H204" s="403">
        <v>96</v>
      </c>
      <c r="I204" s="78">
        <f t="shared" ref="I204:I208" si="54">G204/E204</f>
        <v>0.97959183673469385</v>
      </c>
      <c r="J204" s="78">
        <f t="shared" ref="J204:J207" si="55">G204/E204</f>
        <v>0.97959183673469385</v>
      </c>
      <c r="K204" s="79"/>
      <c r="L204" s="79"/>
      <c r="M204" s="79"/>
      <c r="N204" s="80"/>
    </row>
    <row r="205" spans="1:14" ht="15" customHeight="1" x14ac:dyDescent="0.25">
      <c r="A205" s="475"/>
      <c r="B205" s="84" t="s">
        <v>222</v>
      </c>
      <c r="C205" s="77" t="s">
        <v>86</v>
      </c>
      <c r="D205" s="135" t="s">
        <v>86</v>
      </c>
      <c r="E205" s="77">
        <v>152</v>
      </c>
      <c r="F205" s="403">
        <v>150.5</v>
      </c>
      <c r="G205" s="77">
        <v>150.5</v>
      </c>
      <c r="H205" s="403">
        <v>150.5</v>
      </c>
      <c r="I205" s="78">
        <f t="shared" si="54"/>
        <v>0.99013157894736847</v>
      </c>
      <c r="J205" s="78">
        <f t="shared" si="55"/>
        <v>0.99013157894736847</v>
      </c>
      <c r="K205" s="79"/>
      <c r="L205" s="79"/>
      <c r="M205" s="79"/>
      <c r="N205" s="80"/>
    </row>
    <row r="206" spans="1:14" ht="15" customHeight="1" x14ac:dyDescent="0.25">
      <c r="A206" s="475"/>
      <c r="B206" s="84" t="s">
        <v>223</v>
      </c>
      <c r="C206" s="77" t="s">
        <v>82</v>
      </c>
      <c r="D206" s="135" t="s">
        <v>82</v>
      </c>
      <c r="E206" s="77">
        <v>85.5</v>
      </c>
      <c r="F206" s="403">
        <v>88.3</v>
      </c>
      <c r="G206" s="77">
        <v>88.3</v>
      </c>
      <c r="H206" s="403">
        <v>88.3</v>
      </c>
      <c r="I206" s="78">
        <f>E206/G206</f>
        <v>0.9682899207248018</v>
      </c>
      <c r="J206" s="78">
        <f>F206/H206</f>
        <v>1</v>
      </c>
      <c r="K206" s="79"/>
      <c r="L206" s="79"/>
      <c r="M206" s="79"/>
      <c r="N206" s="80"/>
    </row>
    <row r="207" spans="1:14" ht="15" customHeight="1" x14ac:dyDescent="0.25">
      <c r="A207" s="475"/>
      <c r="B207" s="84" t="s">
        <v>224</v>
      </c>
      <c r="C207" s="77" t="s">
        <v>82</v>
      </c>
      <c r="D207" s="135" t="s">
        <v>82</v>
      </c>
      <c r="E207" s="77">
        <v>85</v>
      </c>
      <c r="F207" s="403">
        <v>82.3</v>
      </c>
      <c r="G207" s="77">
        <v>82.3</v>
      </c>
      <c r="H207" s="403">
        <v>82.3</v>
      </c>
      <c r="I207" s="78">
        <f t="shared" si="54"/>
        <v>0.96823529411764697</v>
      </c>
      <c r="J207" s="78">
        <f t="shared" si="55"/>
        <v>0.96823529411764697</v>
      </c>
      <c r="K207" s="79"/>
      <c r="L207" s="79"/>
      <c r="M207" s="79"/>
      <c r="N207" s="80"/>
    </row>
    <row r="208" spans="1:14" ht="15" customHeight="1" thickBot="1" x14ac:dyDescent="0.3">
      <c r="A208" s="475"/>
      <c r="B208" s="85" t="s">
        <v>225</v>
      </c>
      <c r="C208" s="81" t="s">
        <v>86</v>
      </c>
      <c r="D208" s="135" t="s">
        <v>86</v>
      </c>
      <c r="E208" s="81">
        <v>126</v>
      </c>
      <c r="F208" s="403">
        <v>122.3</v>
      </c>
      <c r="G208" s="81">
        <v>122.3</v>
      </c>
      <c r="H208" s="403">
        <v>122.3</v>
      </c>
      <c r="I208" s="78">
        <f t="shared" si="54"/>
        <v>0.97063492063492063</v>
      </c>
      <c r="J208" s="78">
        <f>G208/E208</f>
        <v>0.97063492063492063</v>
      </c>
      <c r="K208" s="82"/>
      <c r="L208" s="82"/>
      <c r="M208" s="82"/>
      <c r="N208" s="83"/>
    </row>
    <row r="209" spans="1:14" ht="27.6" x14ac:dyDescent="0.25">
      <c r="A209" s="526" t="s">
        <v>52</v>
      </c>
      <c r="B209" s="66" t="s">
        <v>51</v>
      </c>
      <c r="C209" s="67"/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8"/>
    </row>
    <row r="210" spans="1:14" x14ac:dyDescent="0.25">
      <c r="A210" s="527"/>
      <c r="B210" s="17" t="s">
        <v>63</v>
      </c>
      <c r="C210" s="94" t="s">
        <v>68</v>
      </c>
      <c r="D210" s="94"/>
      <c r="E210" s="172">
        <f>SUM(E211:E212)</f>
        <v>374787.5</v>
      </c>
      <c r="F210" s="172">
        <f>SUM(F211:F212)</f>
        <v>55134.3</v>
      </c>
      <c r="G210" s="172">
        <f>SUM(G211:G212)</f>
        <v>340897.3</v>
      </c>
      <c r="H210" s="172">
        <f>SUM(H211:H212)</f>
        <v>36563.1</v>
      </c>
      <c r="I210" s="171">
        <f>G210/E210</f>
        <v>0.90957489243904877</v>
      </c>
      <c r="J210" s="171">
        <f>H210/F210</f>
        <v>0.66316430969469087</v>
      </c>
      <c r="K210" s="79"/>
      <c r="L210" s="79"/>
      <c r="M210" s="79"/>
      <c r="N210" s="80"/>
    </row>
    <row r="211" spans="1:14" x14ac:dyDescent="0.25">
      <c r="A211" s="527"/>
      <c r="B211" s="10" t="s">
        <v>65</v>
      </c>
      <c r="C211" s="77" t="s">
        <v>68</v>
      </c>
      <c r="D211" s="77"/>
      <c r="E211" s="173">
        <v>208134.6</v>
      </c>
      <c r="F211" s="173">
        <v>20914</v>
      </c>
      <c r="G211" s="173">
        <f>183757.9+10448.1</f>
        <v>194206</v>
      </c>
      <c r="H211" s="173">
        <v>10448.1</v>
      </c>
      <c r="I211" s="78">
        <f t="shared" ref="I211:J212" si="56">G211/E211</f>
        <v>0.93307888260769711</v>
      </c>
      <c r="J211" s="78">
        <f t="shared" si="56"/>
        <v>0.49957444773835707</v>
      </c>
      <c r="K211" s="79"/>
      <c r="L211" s="79"/>
      <c r="M211" s="79"/>
      <c r="N211" s="80"/>
    </row>
    <row r="212" spans="1:14" x14ac:dyDescent="0.25">
      <c r="A212" s="527"/>
      <c r="B212" s="10" t="s">
        <v>66</v>
      </c>
      <c r="C212" s="77" t="s">
        <v>68</v>
      </c>
      <c r="D212" s="77"/>
      <c r="E212" s="173">
        <v>166652.9</v>
      </c>
      <c r="F212" s="173">
        <v>34220.300000000003</v>
      </c>
      <c r="G212" s="173">
        <f>120576.3+26115</f>
        <v>146691.29999999999</v>
      </c>
      <c r="H212" s="173">
        <v>26115</v>
      </c>
      <c r="I212" s="78">
        <f t="shared" si="56"/>
        <v>0.8802205062138132</v>
      </c>
      <c r="J212" s="78">
        <f t="shared" si="56"/>
        <v>0.7631435142298576</v>
      </c>
      <c r="K212" s="79"/>
      <c r="L212" s="79"/>
      <c r="M212" s="79"/>
      <c r="N212" s="80"/>
    </row>
    <row r="213" spans="1:14" ht="14.4" thickBot="1" x14ac:dyDescent="0.3">
      <c r="A213" s="528"/>
      <c r="B213" s="65" t="s">
        <v>67</v>
      </c>
      <c r="C213" s="137"/>
      <c r="D213" s="137"/>
      <c r="E213" s="137"/>
      <c r="F213" s="137"/>
      <c r="G213" s="137"/>
      <c r="H213" s="137"/>
      <c r="I213" s="137"/>
      <c r="J213" s="137"/>
      <c r="K213" s="137"/>
      <c r="L213" s="137"/>
      <c r="M213" s="137"/>
      <c r="N213" s="138"/>
    </row>
    <row r="214" spans="1:14" ht="24.6" thickBot="1" x14ac:dyDescent="0.3">
      <c r="A214" s="64"/>
      <c r="B214" s="84" t="s">
        <v>87</v>
      </c>
      <c r="C214" s="77" t="s">
        <v>86</v>
      </c>
      <c r="D214" s="325">
        <v>93.4</v>
      </c>
      <c r="E214" s="325">
        <v>132</v>
      </c>
      <c r="F214" s="399">
        <v>132</v>
      </c>
      <c r="G214" s="399">
        <v>132</v>
      </c>
      <c r="H214" s="399">
        <v>132</v>
      </c>
      <c r="I214" s="78">
        <f>G214/E214</f>
        <v>1</v>
      </c>
      <c r="J214" s="78">
        <f>H214/F214</f>
        <v>1</v>
      </c>
      <c r="K214" s="79"/>
      <c r="L214" s="79"/>
      <c r="M214" s="79"/>
      <c r="N214" s="80"/>
    </row>
    <row r="215" spans="1:14" ht="36.6" thickBot="1" x14ac:dyDescent="0.3">
      <c r="A215" s="64"/>
      <c r="B215" s="84" t="s">
        <v>88</v>
      </c>
      <c r="C215" s="77" t="s">
        <v>86</v>
      </c>
      <c r="D215" s="77">
        <v>0</v>
      </c>
      <c r="E215" s="325">
        <v>10.5</v>
      </c>
      <c r="F215" s="399">
        <v>2.105</v>
      </c>
      <c r="G215" s="399">
        <v>10.5</v>
      </c>
      <c r="H215" s="399">
        <v>2.105</v>
      </c>
      <c r="I215" s="78">
        <f t="shared" ref="I215:J216" si="57">G215/E215</f>
        <v>1</v>
      </c>
      <c r="J215" s="78">
        <f t="shared" si="57"/>
        <v>1</v>
      </c>
      <c r="K215" s="79"/>
      <c r="L215" s="79"/>
      <c r="M215" s="79"/>
      <c r="N215" s="80"/>
    </row>
    <row r="216" spans="1:14" ht="36.6" thickBot="1" x14ac:dyDescent="0.3">
      <c r="A216" s="64"/>
      <c r="B216" s="85" t="s">
        <v>89</v>
      </c>
      <c r="C216" s="81" t="s">
        <v>90</v>
      </c>
      <c r="D216" s="81">
        <v>0</v>
      </c>
      <c r="E216" s="326">
        <v>24139</v>
      </c>
      <c r="F216" s="399">
        <v>8540.1</v>
      </c>
      <c r="G216" s="399">
        <v>24139</v>
      </c>
      <c r="H216" s="399">
        <v>8540.1</v>
      </c>
      <c r="I216" s="78">
        <f t="shared" si="57"/>
        <v>1</v>
      </c>
      <c r="J216" s="78">
        <f t="shared" si="57"/>
        <v>1</v>
      </c>
      <c r="K216" s="82"/>
      <c r="L216" s="82"/>
      <c r="M216" s="82"/>
      <c r="N216" s="83"/>
    </row>
    <row r="217" spans="1:14" ht="41.4" x14ac:dyDescent="0.25">
      <c r="A217" s="526" t="s">
        <v>54</v>
      </c>
      <c r="B217" s="31" t="s">
        <v>53</v>
      </c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6"/>
    </row>
    <row r="218" spans="1:14" x14ac:dyDescent="0.25">
      <c r="A218" s="527"/>
      <c r="B218" s="17" t="s">
        <v>63</v>
      </c>
      <c r="C218" s="41" t="s">
        <v>68</v>
      </c>
      <c r="D218" s="94"/>
      <c r="E218" s="53">
        <f>SUM(E219:E221)</f>
        <v>7282.8</v>
      </c>
      <c r="F218" s="53">
        <f t="shared" ref="F218:H218" si="58">SUM(F219:F221)</f>
        <v>1569</v>
      </c>
      <c r="G218" s="53">
        <f t="shared" si="58"/>
        <v>4680</v>
      </c>
      <c r="H218" s="53">
        <f t="shared" si="58"/>
        <v>1569</v>
      </c>
      <c r="I218" s="46">
        <f>G218/E218</f>
        <v>0.6426099851705388</v>
      </c>
      <c r="J218" s="46">
        <f>H218/F218</f>
        <v>1</v>
      </c>
      <c r="K218" s="6"/>
      <c r="L218" s="6"/>
      <c r="M218" s="6"/>
      <c r="N218" s="13"/>
    </row>
    <row r="219" spans="1:14" x14ac:dyDescent="0.25">
      <c r="A219" s="527"/>
      <c r="B219" s="10" t="s">
        <v>64</v>
      </c>
      <c r="C219" s="37" t="s">
        <v>68</v>
      </c>
      <c r="D219" s="77"/>
      <c r="E219" s="52">
        <v>3556.8</v>
      </c>
      <c r="F219" s="52">
        <v>800</v>
      </c>
      <c r="G219" s="52">
        <f>1600+800</f>
        <v>2400</v>
      </c>
      <c r="H219" s="52">
        <v>800</v>
      </c>
      <c r="I219" s="47">
        <f t="shared" ref="I219:J221" si="59">G219/E219</f>
        <v>0.67476383265856943</v>
      </c>
      <c r="J219" s="47">
        <f t="shared" si="59"/>
        <v>1</v>
      </c>
      <c r="K219" s="6"/>
      <c r="L219" s="6"/>
      <c r="M219" s="6"/>
      <c r="N219" s="13"/>
    </row>
    <row r="220" spans="1:14" x14ac:dyDescent="0.25">
      <c r="A220" s="527"/>
      <c r="B220" s="10" t="s">
        <v>65</v>
      </c>
      <c r="C220" s="37" t="s">
        <v>68</v>
      </c>
      <c r="D220" s="77"/>
      <c r="E220" s="52">
        <v>2836.8</v>
      </c>
      <c r="F220" s="52">
        <v>569</v>
      </c>
      <c r="G220" s="52">
        <f>1111+569</f>
        <v>1680</v>
      </c>
      <c r="H220" s="52">
        <v>569</v>
      </c>
      <c r="I220" s="47">
        <f t="shared" si="59"/>
        <v>0.59221658206429773</v>
      </c>
      <c r="J220" s="47">
        <f t="shared" si="59"/>
        <v>1</v>
      </c>
      <c r="K220" s="6"/>
      <c r="L220" s="6"/>
      <c r="M220" s="6"/>
      <c r="N220" s="13"/>
    </row>
    <row r="221" spans="1:14" x14ac:dyDescent="0.25">
      <c r="A221" s="527"/>
      <c r="B221" s="10" t="s">
        <v>66</v>
      </c>
      <c r="C221" s="37" t="s">
        <v>68</v>
      </c>
      <c r="D221" s="77"/>
      <c r="E221" s="52">
        <v>889.2</v>
      </c>
      <c r="F221" s="52">
        <v>200</v>
      </c>
      <c r="G221" s="52">
        <f>400+200</f>
        <v>600</v>
      </c>
      <c r="H221" s="52">
        <v>200</v>
      </c>
      <c r="I221" s="47">
        <f t="shared" si="59"/>
        <v>0.67476383265856943</v>
      </c>
      <c r="J221" s="47">
        <f t="shared" si="59"/>
        <v>1</v>
      </c>
      <c r="K221" s="6"/>
      <c r="L221" s="6"/>
      <c r="M221" s="6"/>
      <c r="N221" s="13"/>
    </row>
    <row r="222" spans="1:14" ht="14.4" thickBot="1" x14ac:dyDescent="0.3">
      <c r="A222" s="528"/>
      <c r="B222" s="65" t="s">
        <v>67</v>
      </c>
      <c r="C222" s="89"/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0"/>
    </row>
    <row r="223" spans="1:14" ht="15" customHeight="1" thickBot="1" x14ac:dyDescent="0.3">
      <c r="A223" s="208"/>
      <c r="B223" s="197" t="s">
        <v>197</v>
      </c>
      <c r="C223" s="196" t="s">
        <v>102</v>
      </c>
      <c r="D223" s="383">
        <v>2155</v>
      </c>
      <c r="E223" s="383">
        <v>2286</v>
      </c>
      <c r="F223" s="117">
        <v>2286</v>
      </c>
      <c r="G223" s="117">
        <v>1852</v>
      </c>
      <c r="H223" s="117">
        <v>1839</v>
      </c>
      <c r="I223" s="284">
        <f t="shared" ref="I223:J229" si="60">G223/E223</f>
        <v>0.81014873140857391</v>
      </c>
      <c r="J223" s="284">
        <f t="shared" si="60"/>
        <v>0.8044619422572179</v>
      </c>
      <c r="K223" s="89"/>
      <c r="L223" s="89"/>
      <c r="M223" s="89"/>
      <c r="N223" s="90"/>
    </row>
    <row r="224" spans="1:14" ht="36.6" thickBot="1" x14ac:dyDescent="0.3">
      <c r="A224" s="208"/>
      <c r="B224" s="197" t="s">
        <v>198</v>
      </c>
      <c r="C224" s="196" t="s">
        <v>76</v>
      </c>
      <c r="D224" s="383">
        <v>5012</v>
      </c>
      <c r="E224" s="383">
        <v>5316</v>
      </c>
      <c r="F224" s="117">
        <v>5316</v>
      </c>
      <c r="G224" s="117">
        <v>4404</v>
      </c>
      <c r="H224" s="117">
        <v>4582</v>
      </c>
      <c r="I224" s="284">
        <f t="shared" si="60"/>
        <v>0.82844243792325056</v>
      </c>
      <c r="J224" s="284">
        <f t="shared" si="60"/>
        <v>0.86192626034612485</v>
      </c>
      <c r="K224" s="89"/>
      <c r="L224" s="89"/>
      <c r="M224" s="89"/>
      <c r="N224" s="90"/>
    </row>
    <row r="225" spans="1:14" ht="24.6" thickBot="1" x14ac:dyDescent="0.3">
      <c r="A225" s="208"/>
      <c r="B225" s="197" t="s">
        <v>199</v>
      </c>
      <c r="C225" s="196" t="s">
        <v>189</v>
      </c>
      <c r="D225" s="383">
        <v>3445.9</v>
      </c>
      <c r="E225" s="383">
        <v>3765.4</v>
      </c>
      <c r="F225" s="117">
        <v>3765.4</v>
      </c>
      <c r="G225" s="117">
        <v>6658.6</v>
      </c>
      <c r="H225" s="117">
        <v>3521.7</v>
      </c>
      <c r="I225" s="284">
        <f t="shared" si="60"/>
        <v>1.76836458278005</v>
      </c>
      <c r="J225" s="284">
        <f t="shared" si="60"/>
        <v>0.93527912041217398</v>
      </c>
      <c r="K225" s="89"/>
      <c r="L225" s="89"/>
      <c r="M225" s="89"/>
      <c r="N225" s="90"/>
    </row>
    <row r="226" spans="1:14" ht="24.6" thickBot="1" x14ac:dyDescent="0.3">
      <c r="A226" s="208"/>
      <c r="B226" s="197" t="s">
        <v>200</v>
      </c>
      <c r="C226" s="196" t="s">
        <v>189</v>
      </c>
      <c r="D226" s="383">
        <v>5128.7</v>
      </c>
      <c r="E226" s="383">
        <v>6460.7</v>
      </c>
      <c r="F226" s="117">
        <v>6460.7</v>
      </c>
      <c r="G226" s="117">
        <v>12103.6</v>
      </c>
      <c r="H226" s="117">
        <v>7535.5</v>
      </c>
      <c r="I226" s="284">
        <f t="shared" si="60"/>
        <v>1.87341928893154</v>
      </c>
      <c r="J226" s="284">
        <f t="shared" si="60"/>
        <v>1.1663596823873574</v>
      </c>
      <c r="K226" s="89"/>
      <c r="L226" s="89"/>
      <c r="M226" s="89"/>
      <c r="N226" s="90"/>
    </row>
    <row r="227" spans="1:14" ht="24.6" thickBot="1" x14ac:dyDescent="0.3">
      <c r="A227" s="87"/>
      <c r="B227" s="297" t="s">
        <v>201</v>
      </c>
      <c r="C227" s="196" t="s">
        <v>189</v>
      </c>
      <c r="D227" s="383">
        <v>29.1</v>
      </c>
      <c r="E227" s="383">
        <v>30.3</v>
      </c>
      <c r="F227" s="117">
        <v>30.3</v>
      </c>
      <c r="G227" s="117">
        <v>24.22</v>
      </c>
      <c r="H227" s="117">
        <v>98.5</v>
      </c>
      <c r="I227" s="284">
        <f t="shared" si="60"/>
        <v>0.79933993399339931</v>
      </c>
      <c r="J227" s="284">
        <f t="shared" si="60"/>
        <v>3.2508250825082508</v>
      </c>
      <c r="K227" s="6"/>
      <c r="L227" s="6"/>
      <c r="M227" s="6"/>
      <c r="N227" s="13"/>
    </row>
    <row r="228" spans="1:14" ht="36.6" thickBot="1" x14ac:dyDescent="0.3">
      <c r="A228" s="87"/>
      <c r="B228" s="297" t="s">
        <v>202</v>
      </c>
      <c r="C228" s="245" t="s">
        <v>76</v>
      </c>
      <c r="D228" s="383">
        <v>0</v>
      </c>
      <c r="E228" s="383">
        <v>10</v>
      </c>
      <c r="F228" s="117">
        <v>10</v>
      </c>
      <c r="G228" s="117">
        <v>26</v>
      </c>
      <c r="H228" s="117">
        <v>12</v>
      </c>
      <c r="I228" s="284">
        <f t="shared" si="60"/>
        <v>2.6</v>
      </c>
      <c r="J228" s="284">
        <f t="shared" si="60"/>
        <v>1.2</v>
      </c>
      <c r="K228" s="6"/>
      <c r="L228" s="6"/>
      <c r="M228" s="6"/>
      <c r="N228" s="13"/>
    </row>
    <row r="229" spans="1:14" ht="48.6" thickBot="1" x14ac:dyDescent="0.3">
      <c r="A229" s="87"/>
      <c r="B229" s="327" t="s">
        <v>203</v>
      </c>
      <c r="C229" s="256" t="s">
        <v>102</v>
      </c>
      <c r="D229" s="387">
        <v>0</v>
      </c>
      <c r="E229" s="387">
        <v>6</v>
      </c>
      <c r="F229" s="118">
        <v>6</v>
      </c>
      <c r="G229" s="118">
        <v>15</v>
      </c>
      <c r="H229" s="118">
        <v>6</v>
      </c>
      <c r="I229" s="284">
        <f t="shared" si="60"/>
        <v>2.5</v>
      </c>
      <c r="J229" s="284">
        <f t="shared" si="60"/>
        <v>1</v>
      </c>
      <c r="K229" s="14"/>
      <c r="L229" s="14"/>
      <c r="M229" s="14"/>
      <c r="N229" s="15"/>
    </row>
    <row r="230" spans="1:14" ht="27.6" x14ac:dyDescent="0.25">
      <c r="A230" s="526" t="s">
        <v>55</v>
      </c>
      <c r="B230" s="31" t="s">
        <v>56</v>
      </c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6"/>
    </row>
    <row r="231" spans="1:14" x14ac:dyDescent="0.25">
      <c r="A231" s="527"/>
      <c r="B231" s="17" t="s">
        <v>63</v>
      </c>
      <c r="C231" s="41" t="s">
        <v>68</v>
      </c>
      <c r="D231" s="94"/>
      <c r="E231" s="53">
        <f>SUM(E232:E234)</f>
        <v>13169.8</v>
      </c>
      <c r="F231" s="53">
        <f t="shared" ref="F231:H231" si="61">SUM(F232:F234)</f>
        <v>6960.5</v>
      </c>
      <c r="G231" s="53">
        <f t="shared" si="61"/>
        <v>6660.1</v>
      </c>
      <c r="H231" s="53">
        <f t="shared" si="61"/>
        <v>1589.5</v>
      </c>
      <c r="I231" s="46">
        <f>G231/E231</f>
        <v>0.50571003356163347</v>
      </c>
      <c r="J231" s="46">
        <f>H231/F231</f>
        <v>0.22836003160692478</v>
      </c>
      <c r="K231" s="6"/>
      <c r="L231" s="6"/>
      <c r="M231" s="6"/>
      <c r="N231" s="13"/>
    </row>
    <row r="232" spans="1:14" x14ac:dyDescent="0.25">
      <c r="A232" s="527"/>
      <c r="B232" s="10" t="s">
        <v>65</v>
      </c>
      <c r="C232" s="37" t="s">
        <v>68</v>
      </c>
      <c r="D232" s="77"/>
      <c r="E232" s="52">
        <v>9978.6</v>
      </c>
      <c r="F232" s="52">
        <v>5575.6</v>
      </c>
      <c r="G232" s="52">
        <f>4296.5+556.6</f>
        <v>4853.1000000000004</v>
      </c>
      <c r="H232" s="52">
        <v>556.6</v>
      </c>
      <c r="I232" s="47">
        <f t="shared" ref="I232:J233" si="62">G232/E232</f>
        <v>0.48635079069208109</v>
      </c>
      <c r="J232" s="47">
        <f t="shared" si="62"/>
        <v>9.9827821221034507E-2</v>
      </c>
      <c r="K232" s="6"/>
      <c r="L232" s="6"/>
      <c r="M232" s="6"/>
      <c r="N232" s="13"/>
    </row>
    <row r="233" spans="1:14" x14ac:dyDescent="0.25">
      <c r="A233" s="527"/>
      <c r="B233" s="10" t="s">
        <v>66</v>
      </c>
      <c r="C233" s="37" t="s">
        <v>68</v>
      </c>
      <c r="D233" s="77"/>
      <c r="E233" s="52">
        <v>3191.2</v>
      </c>
      <c r="F233" s="52">
        <v>1384.9</v>
      </c>
      <c r="G233" s="52">
        <f>774.1+1032.9</f>
        <v>1807</v>
      </c>
      <c r="H233" s="52">
        <v>1032.9000000000001</v>
      </c>
      <c r="I233" s="47">
        <f t="shared" si="62"/>
        <v>0.56624467285033842</v>
      </c>
      <c r="J233" s="47">
        <f t="shared" si="62"/>
        <v>0.74583002382843533</v>
      </c>
      <c r="K233" s="6"/>
      <c r="L233" s="6"/>
      <c r="M233" s="6"/>
      <c r="N233" s="13"/>
    </row>
    <row r="234" spans="1:14" x14ac:dyDescent="0.25">
      <c r="A234" s="527"/>
      <c r="B234" s="131" t="s">
        <v>143</v>
      </c>
      <c r="C234" s="37" t="s">
        <v>68</v>
      </c>
      <c r="D234" s="135"/>
      <c r="E234" s="132"/>
      <c r="F234" s="132"/>
      <c r="G234" s="132"/>
      <c r="H234" s="132"/>
      <c r="I234" s="133"/>
      <c r="J234" s="133"/>
      <c r="K234" s="89"/>
      <c r="L234" s="89"/>
      <c r="M234" s="89"/>
      <c r="N234" s="90"/>
    </row>
    <row r="235" spans="1:14" ht="14.4" thickBot="1" x14ac:dyDescent="0.3">
      <c r="A235" s="528"/>
      <c r="B235" s="65" t="s">
        <v>67</v>
      </c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90"/>
    </row>
    <row r="236" spans="1:14" ht="48.6" thickBot="1" x14ac:dyDescent="0.3">
      <c r="A236" s="208"/>
      <c r="B236" s="255" t="s">
        <v>262</v>
      </c>
      <c r="C236" s="196" t="s">
        <v>82</v>
      </c>
      <c r="D236" s="196"/>
      <c r="E236" s="257">
        <v>99</v>
      </c>
      <c r="F236" s="257">
        <v>95</v>
      </c>
      <c r="G236" s="257">
        <v>95</v>
      </c>
      <c r="H236" s="257">
        <v>95</v>
      </c>
      <c r="I236" s="47">
        <f t="shared" ref="I236:J240" si="63">G236/E236</f>
        <v>0.95959595959595956</v>
      </c>
      <c r="J236" s="47">
        <f t="shared" si="63"/>
        <v>1</v>
      </c>
      <c r="K236" s="6"/>
      <c r="L236" s="6"/>
      <c r="M236" s="6"/>
      <c r="N236" s="13"/>
    </row>
    <row r="237" spans="1:14" ht="48.6" thickBot="1" x14ac:dyDescent="0.3">
      <c r="A237" s="208"/>
      <c r="B237" s="480" t="s">
        <v>263</v>
      </c>
      <c r="C237" s="386" t="s">
        <v>82</v>
      </c>
      <c r="D237" s="386"/>
      <c r="E237" s="481">
        <v>23</v>
      </c>
      <c r="F237" s="481">
        <v>20</v>
      </c>
      <c r="G237" s="481">
        <v>20</v>
      </c>
      <c r="H237" s="481">
        <v>20</v>
      </c>
      <c r="I237" s="133">
        <f>G237/E237</f>
        <v>0.86956521739130432</v>
      </c>
      <c r="J237" s="133">
        <f t="shared" si="63"/>
        <v>1</v>
      </c>
      <c r="K237" s="89"/>
      <c r="L237" s="89"/>
      <c r="M237" s="89"/>
      <c r="N237" s="90"/>
    </row>
    <row r="238" spans="1:14" ht="36.6" thickBot="1" x14ac:dyDescent="0.3">
      <c r="A238" s="476"/>
      <c r="B238" s="480" t="s">
        <v>264</v>
      </c>
      <c r="C238" s="386" t="s">
        <v>82</v>
      </c>
      <c r="D238" s="196"/>
      <c r="E238" s="257">
        <v>20</v>
      </c>
      <c r="F238" s="257">
        <v>18</v>
      </c>
      <c r="G238" s="257">
        <v>18</v>
      </c>
      <c r="H238" s="257">
        <v>18</v>
      </c>
      <c r="I238" s="133">
        <f t="shared" si="63"/>
        <v>0.9</v>
      </c>
      <c r="J238" s="133">
        <f t="shared" si="63"/>
        <v>1</v>
      </c>
      <c r="K238" s="6"/>
      <c r="L238" s="6"/>
      <c r="M238" s="6"/>
      <c r="N238" s="13"/>
    </row>
    <row r="239" spans="1:14" ht="36.6" thickBot="1" x14ac:dyDescent="0.3">
      <c r="A239" s="476"/>
      <c r="B239" s="480" t="s">
        <v>265</v>
      </c>
      <c r="C239" s="386" t="s">
        <v>82</v>
      </c>
      <c r="D239" s="196"/>
      <c r="E239" s="257">
        <v>25</v>
      </c>
      <c r="F239" s="257">
        <v>23</v>
      </c>
      <c r="G239" s="257">
        <v>19</v>
      </c>
      <c r="H239" s="257">
        <v>19</v>
      </c>
      <c r="I239" s="133">
        <f t="shared" si="63"/>
        <v>0.76</v>
      </c>
      <c r="J239" s="133">
        <f t="shared" si="63"/>
        <v>0.82608695652173914</v>
      </c>
      <c r="K239" s="6"/>
      <c r="L239" s="6"/>
      <c r="M239" s="6"/>
      <c r="N239" s="13"/>
    </row>
    <row r="240" spans="1:14" ht="48.6" thickBot="1" x14ac:dyDescent="0.3">
      <c r="A240" s="476"/>
      <c r="B240" s="480" t="s">
        <v>266</v>
      </c>
      <c r="C240" s="386" t="s">
        <v>82</v>
      </c>
      <c r="D240" s="196"/>
      <c r="E240" s="257">
        <v>73</v>
      </c>
      <c r="F240" s="257">
        <v>71</v>
      </c>
      <c r="G240" s="257">
        <v>71.3</v>
      </c>
      <c r="H240" s="257">
        <v>71.3</v>
      </c>
      <c r="I240" s="133">
        <f t="shared" si="63"/>
        <v>0.97671232876712322</v>
      </c>
      <c r="J240" s="133">
        <f t="shared" si="63"/>
        <v>1.0042253521126761</v>
      </c>
      <c r="K240" s="6"/>
      <c r="L240" s="6"/>
      <c r="M240" s="6"/>
      <c r="N240" s="13"/>
    </row>
    <row r="241" spans="1:14" ht="14.4" thickBot="1" x14ac:dyDescent="0.3">
      <c r="A241" s="476"/>
      <c r="B241" s="255"/>
      <c r="C241" s="196"/>
      <c r="D241" s="196"/>
      <c r="E241" s="257"/>
      <c r="F241" s="257"/>
      <c r="G241" s="257"/>
      <c r="H241" s="257"/>
      <c r="I241" s="47"/>
      <c r="J241" s="47"/>
      <c r="K241" s="6"/>
      <c r="L241" s="6"/>
      <c r="M241" s="6"/>
      <c r="N241" s="13"/>
    </row>
    <row r="242" spans="1:14" ht="27.6" x14ac:dyDescent="0.25">
      <c r="A242" s="547" t="s">
        <v>57</v>
      </c>
      <c r="B242" s="31" t="s">
        <v>279</v>
      </c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6"/>
    </row>
    <row r="243" spans="1:14" ht="14.4" customHeight="1" x14ac:dyDescent="0.25">
      <c r="A243" s="548"/>
      <c r="B243" s="17" t="s">
        <v>63</v>
      </c>
      <c r="C243" s="41" t="s">
        <v>68</v>
      </c>
      <c r="D243" s="94"/>
      <c r="E243" s="42">
        <f>SUM(E244:E245)</f>
        <v>3991.8</v>
      </c>
      <c r="F243" s="42">
        <f>SUM(F244:F245)</f>
        <v>2839.5</v>
      </c>
      <c r="G243" s="42">
        <f t="shared" ref="G243:H243" si="64">SUM(G244:G245)</f>
        <v>2563.1999999999998</v>
      </c>
      <c r="H243" s="42">
        <f t="shared" si="64"/>
        <v>2563.1999999999998</v>
      </c>
      <c r="I243" s="46">
        <f>G243/E243</f>
        <v>0.64211633849391248</v>
      </c>
      <c r="J243" s="46">
        <f>H243/F243</f>
        <v>0.90269413629160056</v>
      </c>
      <c r="K243" s="6"/>
      <c r="L243" s="6"/>
      <c r="M243" s="6"/>
      <c r="N243" s="13"/>
    </row>
    <row r="244" spans="1:14" ht="14.4" customHeight="1" x14ac:dyDescent="0.25">
      <c r="A244" s="548"/>
      <c r="B244" s="10" t="s">
        <v>65</v>
      </c>
      <c r="C244" s="37" t="s">
        <v>68</v>
      </c>
      <c r="D244" s="77"/>
      <c r="E244" s="40">
        <v>2039.5</v>
      </c>
      <c r="F244" s="37">
        <v>2039.5</v>
      </c>
      <c r="G244" s="37">
        <v>2039.5</v>
      </c>
      <c r="H244" s="37">
        <v>2039.5</v>
      </c>
      <c r="I244" s="47">
        <f>G244/E244</f>
        <v>1</v>
      </c>
      <c r="J244" s="47">
        <f t="shared" ref="J244:J245" si="65">H244/F244</f>
        <v>1</v>
      </c>
      <c r="K244" s="6"/>
      <c r="L244" s="6"/>
      <c r="M244" s="6"/>
      <c r="N244" s="13"/>
    </row>
    <row r="245" spans="1:14" ht="14.4" customHeight="1" x14ac:dyDescent="0.25">
      <c r="A245" s="548"/>
      <c r="B245" s="10" t="s">
        <v>66</v>
      </c>
      <c r="C245" s="37" t="s">
        <v>68</v>
      </c>
      <c r="D245" s="77"/>
      <c r="E245" s="40">
        <v>1952.3</v>
      </c>
      <c r="F245" s="37">
        <v>800</v>
      </c>
      <c r="G245" s="37">
        <v>523.70000000000005</v>
      </c>
      <c r="H245" s="37">
        <v>523.70000000000005</v>
      </c>
      <c r="I245" s="47">
        <f>G245/E245</f>
        <v>0.2682477078317882</v>
      </c>
      <c r="J245" s="47">
        <f t="shared" si="65"/>
        <v>0.65462500000000001</v>
      </c>
      <c r="K245" s="6"/>
      <c r="L245" s="6"/>
      <c r="M245" s="6"/>
      <c r="N245" s="13"/>
    </row>
    <row r="246" spans="1:14" ht="15" customHeight="1" thickBot="1" x14ac:dyDescent="0.3">
      <c r="A246" s="549"/>
      <c r="B246" s="344" t="s">
        <v>67</v>
      </c>
      <c r="C246" s="482"/>
      <c r="D246" s="482"/>
      <c r="E246" s="482"/>
      <c r="F246" s="482"/>
      <c r="G246" s="482"/>
      <c r="H246" s="482"/>
      <c r="I246" s="482"/>
      <c r="J246" s="482"/>
      <c r="K246" s="482"/>
      <c r="L246" s="482"/>
      <c r="M246" s="482"/>
      <c r="N246" s="483"/>
    </row>
    <row r="247" spans="1:14" ht="26.25" customHeight="1" thickBot="1" x14ac:dyDescent="0.3">
      <c r="A247" s="477"/>
      <c r="B247" s="84" t="s">
        <v>231</v>
      </c>
      <c r="C247" s="77" t="s">
        <v>232</v>
      </c>
      <c r="D247" s="77">
        <v>319.5</v>
      </c>
      <c r="E247" s="235">
        <v>1990</v>
      </c>
      <c r="F247" s="77">
        <v>837</v>
      </c>
      <c r="G247" s="235">
        <v>477</v>
      </c>
      <c r="H247" s="77">
        <v>477</v>
      </c>
      <c r="I247" s="486">
        <f>G247/E247</f>
        <v>0.23969849246231156</v>
      </c>
      <c r="J247" s="451">
        <f>H247/F247</f>
        <v>0.56989247311827962</v>
      </c>
      <c r="K247" s="484"/>
      <c r="L247" s="484"/>
      <c r="M247" s="484"/>
      <c r="N247" s="485"/>
    </row>
    <row r="248" spans="1:14" ht="40.5" customHeight="1" thickBot="1" x14ac:dyDescent="0.3">
      <c r="A248" s="477"/>
      <c r="B248" s="84" t="s">
        <v>233</v>
      </c>
      <c r="C248" s="77" t="s">
        <v>102</v>
      </c>
      <c r="D248" s="77">
        <v>13004</v>
      </c>
      <c r="E248" s="235">
        <v>30000</v>
      </c>
      <c r="F248" s="77">
        <v>10000</v>
      </c>
      <c r="G248" s="235">
        <v>7638</v>
      </c>
      <c r="H248" s="77">
        <v>7638</v>
      </c>
      <c r="I248" s="486">
        <f t="shared" ref="I248:I252" si="66">G248/E248</f>
        <v>0.25459999999999999</v>
      </c>
      <c r="J248" s="451">
        <f t="shared" ref="J248:J252" si="67">H248/F248</f>
        <v>0.76380000000000003</v>
      </c>
      <c r="K248" s="484"/>
      <c r="L248" s="484"/>
      <c r="M248" s="484"/>
      <c r="N248" s="485"/>
    </row>
    <row r="249" spans="1:14" ht="50.25" customHeight="1" thickBot="1" x14ac:dyDescent="0.3">
      <c r="A249" s="477"/>
      <c r="B249" s="84" t="s">
        <v>234</v>
      </c>
      <c r="C249" s="77" t="s">
        <v>238</v>
      </c>
      <c r="D249" s="77">
        <v>1514.74</v>
      </c>
      <c r="E249" s="235">
        <v>4500</v>
      </c>
      <c r="F249" s="77">
        <v>1500</v>
      </c>
      <c r="G249" s="235">
        <v>3117</v>
      </c>
      <c r="H249" s="77">
        <v>3117</v>
      </c>
      <c r="I249" s="486">
        <f t="shared" si="66"/>
        <v>0.69266666666666665</v>
      </c>
      <c r="J249" s="451">
        <f t="shared" si="67"/>
        <v>2.0779999999999998</v>
      </c>
      <c r="K249" s="484"/>
      <c r="L249" s="484"/>
      <c r="M249" s="484"/>
      <c r="N249" s="485"/>
    </row>
    <row r="250" spans="1:14" ht="27" customHeight="1" thickBot="1" x14ac:dyDescent="0.3">
      <c r="A250" s="477"/>
      <c r="B250" s="84" t="s">
        <v>235</v>
      </c>
      <c r="C250" s="77" t="s">
        <v>86</v>
      </c>
      <c r="D250" s="77">
        <v>3</v>
      </c>
      <c r="E250" s="235">
        <v>9</v>
      </c>
      <c r="F250" s="77">
        <v>3</v>
      </c>
      <c r="G250" s="235">
        <v>3</v>
      </c>
      <c r="H250" s="77">
        <v>3</v>
      </c>
      <c r="I250" s="486">
        <f t="shared" si="66"/>
        <v>0.33333333333333331</v>
      </c>
      <c r="J250" s="451">
        <f t="shared" si="67"/>
        <v>1</v>
      </c>
      <c r="K250" s="484"/>
      <c r="L250" s="484"/>
      <c r="M250" s="484"/>
      <c r="N250" s="485"/>
    </row>
    <row r="251" spans="1:14" ht="16.5" customHeight="1" thickBot="1" x14ac:dyDescent="0.3">
      <c r="A251" s="477"/>
      <c r="B251" s="84" t="s">
        <v>236</v>
      </c>
      <c r="C251" s="77" t="s">
        <v>239</v>
      </c>
      <c r="D251" s="77">
        <v>27.565000000000001</v>
      </c>
      <c r="E251" s="235">
        <v>86.16</v>
      </c>
      <c r="F251" s="77">
        <v>28.72</v>
      </c>
      <c r="G251" s="235">
        <v>28.72</v>
      </c>
      <c r="H251" s="77">
        <v>28.72</v>
      </c>
      <c r="I251" s="486">
        <f t="shared" si="66"/>
        <v>0.33333333333333331</v>
      </c>
      <c r="J251" s="451">
        <f t="shared" si="67"/>
        <v>1</v>
      </c>
      <c r="K251" s="484"/>
      <c r="L251" s="484"/>
      <c r="M251" s="484"/>
      <c r="N251" s="485"/>
    </row>
    <row r="252" spans="1:14" ht="24" customHeight="1" thickBot="1" x14ac:dyDescent="0.3">
      <c r="A252" s="477"/>
      <c r="B252" s="84" t="s">
        <v>237</v>
      </c>
      <c r="C252" s="77" t="s">
        <v>102</v>
      </c>
      <c r="D252" s="37">
        <v>0</v>
      </c>
      <c r="E252" s="235">
        <v>2</v>
      </c>
      <c r="F252" s="37">
        <v>1</v>
      </c>
      <c r="G252" s="235">
        <v>0</v>
      </c>
      <c r="H252" s="37">
        <v>0</v>
      </c>
      <c r="I252" s="486">
        <f t="shared" si="66"/>
        <v>0</v>
      </c>
      <c r="J252" s="451">
        <f t="shared" si="67"/>
        <v>0</v>
      </c>
      <c r="K252" s="484"/>
      <c r="L252" s="484"/>
      <c r="M252" s="484"/>
      <c r="N252" s="485"/>
    </row>
    <row r="253" spans="1:14" ht="15" customHeight="1" thickBot="1" x14ac:dyDescent="0.3">
      <c r="A253" s="209"/>
      <c r="B253" s="550"/>
      <c r="C253" s="551"/>
      <c r="D253" s="551"/>
      <c r="E253" s="551"/>
      <c r="F253" s="551"/>
      <c r="G253" s="551"/>
      <c r="H253" s="552"/>
      <c r="I253" s="6"/>
      <c r="J253" s="6"/>
      <c r="K253" s="6"/>
      <c r="L253" s="6"/>
      <c r="M253" s="6"/>
      <c r="N253" s="13"/>
    </row>
    <row r="254" spans="1:14" ht="27.6" x14ac:dyDescent="0.25">
      <c r="A254" s="526" t="s">
        <v>59</v>
      </c>
      <c r="B254" s="66" t="s">
        <v>58</v>
      </c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8"/>
    </row>
    <row r="255" spans="1:14" x14ac:dyDescent="0.25">
      <c r="A255" s="527"/>
      <c r="B255" s="17" t="s">
        <v>63</v>
      </c>
      <c r="C255" s="94" t="s">
        <v>68</v>
      </c>
      <c r="D255" s="94"/>
      <c r="E255" s="176">
        <f>E256</f>
        <v>3084.8</v>
      </c>
      <c r="F255" s="101">
        <f>F256</f>
        <v>1143.3</v>
      </c>
      <c r="G255" s="101">
        <f t="shared" ref="G255:H255" si="68">G256</f>
        <v>1792.6</v>
      </c>
      <c r="H255" s="101">
        <f t="shared" si="68"/>
        <v>1002.3</v>
      </c>
      <c r="I255" s="71">
        <f>G255/E255</f>
        <v>0.58110736514522821</v>
      </c>
      <c r="J255" s="71">
        <f>H255/F255</f>
        <v>0.87667278929414849</v>
      </c>
      <c r="K255" s="69"/>
      <c r="L255" s="69"/>
      <c r="M255" s="69"/>
      <c r="N255" s="72"/>
    </row>
    <row r="256" spans="1:14" x14ac:dyDescent="0.25">
      <c r="A256" s="527"/>
      <c r="B256" s="10" t="s">
        <v>66</v>
      </c>
      <c r="C256" s="77" t="s">
        <v>68</v>
      </c>
      <c r="D256" s="77"/>
      <c r="E256" s="177">
        <v>3084.8</v>
      </c>
      <c r="F256" s="73">
        <v>1143.3</v>
      </c>
      <c r="G256" s="73">
        <f>H256+790.3</f>
        <v>1792.6</v>
      </c>
      <c r="H256" s="73">
        <v>1002.3</v>
      </c>
      <c r="I256" s="74">
        <f>G256/E256</f>
        <v>0.58110736514522821</v>
      </c>
      <c r="J256" s="74">
        <f>H256/F256</f>
        <v>0.87667278929414849</v>
      </c>
      <c r="K256" s="69"/>
      <c r="L256" s="69"/>
      <c r="M256" s="69"/>
      <c r="N256" s="72"/>
    </row>
    <row r="257" spans="1:14" ht="14.4" thickBot="1" x14ac:dyDescent="0.3">
      <c r="A257" s="528"/>
      <c r="B257" s="344" t="s">
        <v>67</v>
      </c>
      <c r="C257" s="467"/>
      <c r="D257" s="467"/>
      <c r="E257" s="467"/>
      <c r="F257" s="467"/>
      <c r="G257" s="467"/>
      <c r="H257" s="467"/>
      <c r="I257" s="467"/>
      <c r="J257" s="467"/>
      <c r="K257" s="467"/>
      <c r="L257" s="467"/>
      <c r="M257" s="467"/>
      <c r="N257" s="468"/>
    </row>
    <row r="258" spans="1:14" x14ac:dyDescent="0.25">
      <c r="A258" s="63"/>
      <c r="B258" s="84" t="s">
        <v>91</v>
      </c>
      <c r="C258" s="77"/>
      <c r="D258" s="79"/>
      <c r="E258" s="79"/>
      <c r="F258" s="79"/>
      <c r="G258" s="79"/>
      <c r="H258" s="79"/>
      <c r="I258" s="79"/>
      <c r="J258" s="79"/>
      <c r="K258" s="79"/>
      <c r="L258" s="79"/>
      <c r="M258" s="79"/>
      <c r="N258" s="80"/>
    </row>
    <row r="259" spans="1:14" x14ac:dyDescent="0.25">
      <c r="A259" s="63"/>
      <c r="B259" s="84" t="s">
        <v>92</v>
      </c>
      <c r="C259" s="77" t="s">
        <v>82</v>
      </c>
      <c r="D259" s="77">
        <v>2</v>
      </c>
      <c r="E259" s="77">
        <v>1</v>
      </c>
      <c r="F259" s="77">
        <v>1</v>
      </c>
      <c r="G259" s="77">
        <v>5</v>
      </c>
      <c r="H259" s="77">
        <v>4</v>
      </c>
      <c r="I259" s="78">
        <v>1</v>
      </c>
      <c r="J259" s="78">
        <v>1</v>
      </c>
      <c r="K259" s="79"/>
      <c r="L259" s="79"/>
      <c r="M259" s="79"/>
      <c r="N259" s="80"/>
    </row>
    <row r="260" spans="1:14" x14ac:dyDescent="0.25">
      <c r="A260" s="63"/>
      <c r="B260" s="84" t="s">
        <v>93</v>
      </c>
      <c r="C260" s="77" t="s">
        <v>82</v>
      </c>
      <c r="D260" s="77">
        <v>4</v>
      </c>
      <c r="E260" s="77">
        <v>3</v>
      </c>
      <c r="F260" s="77">
        <v>3</v>
      </c>
      <c r="G260" s="77">
        <v>6</v>
      </c>
      <c r="H260" s="77">
        <v>3</v>
      </c>
      <c r="I260" s="78">
        <v>1</v>
      </c>
      <c r="J260" s="78">
        <v>1</v>
      </c>
      <c r="K260" s="79"/>
      <c r="L260" s="79"/>
      <c r="M260" s="79"/>
      <c r="N260" s="80"/>
    </row>
    <row r="261" spans="1:14" x14ac:dyDescent="0.25">
      <c r="A261" s="63"/>
      <c r="B261" s="84" t="s">
        <v>94</v>
      </c>
      <c r="C261" s="77" t="s">
        <v>189</v>
      </c>
      <c r="D261" s="77">
        <v>4000</v>
      </c>
      <c r="E261" s="77">
        <v>3600</v>
      </c>
      <c r="F261" s="77">
        <v>5400</v>
      </c>
      <c r="G261" s="77">
        <v>25325</v>
      </c>
      <c r="H261" s="77">
        <v>5400</v>
      </c>
      <c r="I261" s="78">
        <v>1</v>
      </c>
      <c r="J261" s="78">
        <v>1</v>
      </c>
      <c r="K261" s="79"/>
      <c r="L261" s="79"/>
      <c r="M261" s="79"/>
      <c r="N261" s="80"/>
    </row>
    <row r="262" spans="1:14" ht="24.6" thickBot="1" x14ac:dyDescent="0.3">
      <c r="A262" s="63"/>
      <c r="B262" s="85" t="s">
        <v>95</v>
      </c>
      <c r="C262" s="81" t="s">
        <v>190</v>
      </c>
      <c r="D262" s="135">
        <v>10</v>
      </c>
      <c r="E262" s="135">
        <v>9</v>
      </c>
      <c r="F262" s="135">
        <v>9</v>
      </c>
      <c r="G262" s="81">
        <v>9</v>
      </c>
      <c r="H262" s="135">
        <v>9</v>
      </c>
      <c r="I262" s="139">
        <f>E262/G262</f>
        <v>1</v>
      </c>
      <c r="J262" s="139">
        <f>F262/H262</f>
        <v>1</v>
      </c>
      <c r="K262" s="82"/>
      <c r="L262" s="82"/>
      <c r="M262" s="82"/>
      <c r="N262" s="83"/>
    </row>
    <row r="263" spans="1:14" ht="43.2" customHeight="1" x14ac:dyDescent="0.25">
      <c r="A263" s="32" t="s">
        <v>60</v>
      </c>
      <c r="B263" s="31" t="s">
        <v>272</v>
      </c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6"/>
    </row>
    <row r="264" spans="1:14" ht="14.4" customHeight="1" x14ac:dyDescent="0.25">
      <c r="A264" s="33"/>
      <c r="B264" s="17" t="s">
        <v>63</v>
      </c>
      <c r="C264" s="57" t="s">
        <v>68</v>
      </c>
      <c r="D264" s="94"/>
      <c r="E264" s="61">
        <f>SUM(E265:E265)</f>
        <v>60725.599999999999</v>
      </c>
      <c r="F264" s="61">
        <f>SUM(F265:F265)</f>
        <v>20224</v>
      </c>
      <c r="G264" s="61">
        <f>SUM(G265:G265)</f>
        <v>18720</v>
      </c>
      <c r="H264" s="61">
        <f>SUM(H265:H265)</f>
        <v>18720</v>
      </c>
      <c r="I264" s="50">
        <f>G264/E264</f>
        <v>0.3082719643774619</v>
      </c>
      <c r="J264" s="50">
        <f>H264/F264</f>
        <v>0.92563291139240511</v>
      </c>
      <c r="K264" s="18"/>
      <c r="L264" s="18"/>
      <c r="M264" s="18"/>
      <c r="N264" s="27"/>
    </row>
    <row r="265" spans="1:14" ht="12.6" customHeight="1" x14ac:dyDescent="0.25">
      <c r="A265" s="33"/>
      <c r="B265" s="10" t="s">
        <v>66</v>
      </c>
      <c r="C265" s="51" t="s">
        <v>68</v>
      </c>
      <c r="D265" s="77"/>
      <c r="E265" s="60">
        <v>60725.599999999999</v>
      </c>
      <c r="F265" s="60">
        <v>20224</v>
      </c>
      <c r="G265" s="60">
        <v>18720</v>
      </c>
      <c r="H265" s="60">
        <v>18720</v>
      </c>
      <c r="I265" s="48">
        <f>G265/E265</f>
        <v>0.3082719643774619</v>
      </c>
      <c r="J265" s="48">
        <f t="shared" ref="J265" si="69">H265/F265</f>
        <v>0.92563291139240511</v>
      </c>
      <c r="K265" s="18"/>
      <c r="L265" s="18"/>
      <c r="M265" s="18"/>
      <c r="N265" s="27"/>
    </row>
    <row r="266" spans="1:14" ht="13.2" customHeight="1" thickBot="1" x14ac:dyDescent="0.3">
      <c r="A266" s="34"/>
      <c r="B266" s="344" t="s">
        <v>67</v>
      </c>
      <c r="C266" s="438"/>
      <c r="D266" s="438"/>
      <c r="E266" s="438"/>
      <c r="F266" s="438"/>
      <c r="G266" s="438"/>
      <c r="H266" s="438"/>
      <c r="I266" s="438"/>
      <c r="J266" s="438"/>
      <c r="K266" s="438"/>
      <c r="L266" s="438"/>
      <c r="M266" s="438"/>
      <c r="N266" s="439"/>
    </row>
    <row r="267" spans="1:14" ht="13.2" customHeight="1" thickBot="1" x14ac:dyDescent="0.3">
      <c r="A267" s="116"/>
      <c r="B267" s="263" t="s">
        <v>267</v>
      </c>
      <c r="C267" s="261" t="s">
        <v>190</v>
      </c>
      <c r="D267" s="261">
        <v>60</v>
      </c>
      <c r="E267" s="257">
        <v>55</v>
      </c>
      <c r="F267" s="257">
        <v>55</v>
      </c>
      <c r="G267" s="257">
        <v>55</v>
      </c>
      <c r="H267" s="257">
        <v>55</v>
      </c>
      <c r="I267" s="47">
        <f t="shared" ref="I267:J271" si="70">G267/E267</f>
        <v>1</v>
      </c>
      <c r="J267" s="47">
        <f t="shared" si="70"/>
        <v>1</v>
      </c>
      <c r="K267" s="6"/>
      <c r="L267" s="6"/>
      <c r="M267" s="6"/>
      <c r="N267" s="13"/>
    </row>
    <row r="268" spans="1:14" ht="13.2" customHeight="1" thickBot="1" x14ac:dyDescent="0.3">
      <c r="A268" s="479"/>
      <c r="B268" s="240" t="s">
        <v>268</v>
      </c>
      <c r="C268" s="261" t="s">
        <v>82</v>
      </c>
      <c r="D268" s="261">
        <v>47</v>
      </c>
      <c r="E268" s="257">
        <v>35</v>
      </c>
      <c r="F268" s="257">
        <v>35</v>
      </c>
      <c r="G268" s="257">
        <v>35</v>
      </c>
      <c r="H268" s="257">
        <v>35</v>
      </c>
      <c r="I268" s="47">
        <f t="shared" si="70"/>
        <v>1</v>
      </c>
      <c r="J268" s="47">
        <f t="shared" si="70"/>
        <v>1</v>
      </c>
      <c r="K268" s="6"/>
      <c r="L268" s="6"/>
      <c r="M268" s="6"/>
      <c r="N268" s="13"/>
    </row>
    <row r="269" spans="1:14" ht="13.2" customHeight="1" thickBot="1" x14ac:dyDescent="0.3">
      <c r="A269" s="479"/>
      <c r="B269" s="240" t="s">
        <v>269</v>
      </c>
      <c r="C269" s="261" t="s">
        <v>82</v>
      </c>
      <c r="D269" s="287">
        <v>20</v>
      </c>
      <c r="E269" s="257">
        <v>14</v>
      </c>
      <c r="F269" s="257">
        <v>14</v>
      </c>
      <c r="G269" s="257">
        <v>14</v>
      </c>
      <c r="H269" s="257">
        <v>14</v>
      </c>
      <c r="I269" s="47">
        <f t="shared" si="70"/>
        <v>1</v>
      </c>
      <c r="J269" s="47">
        <f t="shared" si="70"/>
        <v>1</v>
      </c>
      <c r="K269" s="6"/>
      <c r="L269" s="6"/>
      <c r="M269" s="6"/>
      <c r="N269" s="13"/>
    </row>
    <row r="270" spans="1:14" ht="13.2" customHeight="1" thickBot="1" x14ac:dyDescent="0.3">
      <c r="A270" s="479"/>
      <c r="B270" s="240" t="s">
        <v>270</v>
      </c>
      <c r="C270" s="261" t="s">
        <v>82</v>
      </c>
      <c r="D270" s="287">
        <v>35.299999999999997</v>
      </c>
      <c r="E270" s="257">
        <v>45.3</v>
      </c>
      <c r="F270" s="257">
        <v>45.3</v>
      </c>
      <c r="G270" s="257">
        <v>45.3</v>
      </c>
      <c r="H270" s="257">
        <v>45.3</v>
      </c>
      <c r="I270" s="47">
        <f t="shared" si="70"/>
        <v>1</v>
      </c>
      <c r="J270" s="47">
        <f t="shared" si="70"/>
        <v>1</v>
      </c>
      <c r="K270" s="6"/>
      <c r="L270" s="6"/>
      <c r="M270" s="6"/>
      <c r="N270" s="13"/>
    </row>
    <row r="271" spans="1:14" ht="13.2" customHeight="1" thickBot="1" x14ac:dyDescent="0.3">
      <c r="A271" s="116"/>
      <c r="B271" s="240" t="s">
        <v>271</v>
      </c>
      <c r="C271" s="261" t="s">
        <v>82</v>
      </c>
      <c r="D271" s="287">
        <v>57</v>
      </c>
      <c r="E271" s="257">
        <v>47</v>
      </c>
      <c r="F271" s="257">
        <v>47</v>
      </c>
      <c r="G271" s="257">
        <v>47</v>
      </c>
      <c r="H271" s="257">
        <v>47</v>
      </c>
      <c r="I271" s="47">
        <f t="shared" si="70"/>
        <v>1</v>
      </c>
      <c r="J271" s="47">
        <f t="shared" si="70"/>
        <v>1</v>
      </c>
      <c r="K271" s="6"/>
      <c r="L271" s="6"/>
      <c r="M271" s="6"/>
      <c r="N271" s="13"/>
    </row>
    <row r="272" spans="1:14" ht="13.2" customHeight="1" thickBot="1" x14ac:dyDescent="0.3">
      <c r="A272" s="487"/>
      <c r="B272" s="498"/>
      <c r="C272" s="420"/>
      <c r="D272" s="420"/>
      <c r="E272" s="258"/>
      <c r="F272" s="258"/>
      <c r="G272" s="258"/>
      <c r="H272" s="258"/>
      <c r="I272" s="213"/>
      <c r="J272" s="213"/>
      <c r="K272" s="92"/>
      <c r="L272" s="92"/>
      <c r="M272" s="92"/>
      <c r="N272" s="93"/>
    </row>
    <row r="273" spans="1:14" ht="72" customHeight="1" thickBot="1" x14ac:dyDescent="0.3">
      <c r="A273" s="487"/>
      <c r="B273" s="499" t="s">
        <v>211</v>
      </c>
      <c r="C273" s="500"/>
      <c r="D273" s="500"/>
      <c r="E273" s="501"/>
      <c r="F273" s="501"/>
      <c r="G273" s="501"/>
      <c r="H273" s="501"/>
      <c r="I273" s="502"/>
      <c r="J273" s="502"/>
      <c r="K273" s="503"/>
      <c r="L273" s="503"/>
      <c r="M273" s="503"/>
      <c r="N273" s="504"/>
    </row>
    <row r="274" spans="1:14" ht="13.2" customHeight="1" thickBot="1" x14ac:dyDescent="0.3">
      <c r="A274" s="487"/>
      <c r="B274" s="17" t="s">
        <v>63</v>
      </c>
      <c r="C274" s="41" t="s">
        <v>68</v>
      </c>
      <c r="D274" s="261"/>
      <c r="E274" s="257">
        <f>SUM(E275)</f>
        <v>541.4</v>
      </c>
      <c r="F274" s="257">
        <f t="shared" ref="F274:H274" si="71">SUM(F275)</f>
        <v>299</v>
      </c>
      <c r="G274" s="257">
        <f t="shared" si="71"/>
        <v>0</v>
      </c>
      <c r="H274" s="257">
        <f t="shared" si="71"/>
        <v>0</v>
      </c>
      <c r="I274" s="47"/>
      <c r="J274" s="47">
        <f>H274/F274</f>
        <v>0</v>
      </c>
      <c r="K274" s="6"/>
      <c r="L274" s="6"/>
      <c r="M274" s="6"/>
      <c r="N274" s="13"/>
    </row>
    <row r="275" spans="1:14" ht="13.2" customHeight="1" thickBot="1" x14ac:dyDescent="0.3">
      <c r="A275" s="487"/>
      <c r="B275" s="10" t="s">
        <v>66</v>
      </c>
      <c r="C275" s="37" t="s">
        <v>68</v>
      </c>
      <c r="D275" s="261"/>
      <c r="E275" s="257">
        <v>541.4</v>
      </c>
      <c r="F275" s="257">
        <v>299</v>
      </c>
      <c r="G275" s="257">
        <v>0</v>
      </c>
      <c r="H275" s="257">
        <v>0</v>
      </c>
      <c r="I275" s="47"/>
      <c r="J275" s="47">
        <f>H275/F275</f>
        <v>0</v>
      </c>
      <c r="K275" s="6"/>
      <c r="L275" s="6"/>
      <c r="M275" s="6"/>
      <c r="N275" s="13"/>
    </row>
    <row r="276" spans="1:14" ht="13.2" customHeight="1" thickBot="1" x14ac:dyDescent="0.3">
      <c r="A276" s="487"/>
      <c r="B276" s="340" t="s">
        <v>67</v>
      </c>
      <c r="C276" s="438"/>
      <c r="D276" s="506"/>
      <c r="E276" s="507"/>
      <c r="F276" s="507"/>
      <c r="G276" s="507"/>
      <c r="H276" s="507"/>
      <c r="I276" s="410"/>
      <c r="J276" s="410"/>
      <c r="K276" s="438"/>
      <c r="L276" s="438"/>
      <c r="M276" s="438"/>
      <c r="N276" s="439"/>
    </row>
    <row r="277" spans="1:14" ht="13.2" customHeight="1" thickBot="1" x14ac:dyDescent="0.3">
      <c r="A277" s="487"/>
      <c r="B277" s="474" t="s">
        <v>274</v>
      </c>
      <c r="C277" s="489" t="s">
        <v>276</v>
      </c>
      <c r="D277" s="497">
        <v>2</v>
      </c>
      <c r="E277" s="505">
        <v>4</v>
      </c>
      <c r="F277" s="505">
        <v>4</v>
      </c>
      <c r="G277" s="505">
        <v>4</v>
      </c>
      <c r="H277" s="490">
        <v>3</v>
      </c>
      <c r="I277" s="451"/>
      <c r="J277" s="451">
        <f>H277/F277</f>
        <v>0.75</v>
      </c>
      <c r="K277" s="471"/>
      <c r="L277" s="471"/>
      <c r="M277" s="471"/>
      <c r="N277" s="472"/>
    </row>
    <row r="278" spans="1:14" ht="13.2" customHeight="1" thickBot="1" x14ac:dyDescent="0.3">
      <c r="A278" s="487"/>
      <c r="B278" s="443" t="s">
        <v>275</v>
      </c>
      <c r="C278" s="489" t="s">
        <v>276</v>
      </c>
      <c r="D278" s="497">
        <v>2</v>
      </c>
      <c r="E278" s="505">
        <v>3</v>
      </c>
      <c r="F278" s="505">
        <v>2</v>
      </c>
      <c r="G278" s="505">
        <v>2</v>
      </c>
      <c r="H278" s="490">
        <v>2</v>
      </c>
      <c r="I278" s="451"/>
      <c r="J278" s="451">
        <f>H278/F278</f>
        <v>1</v>
      </c>
      <c r="K278" s="471"/>
      <c r="L278" s="471"/>
      <c r="M278" s="471"/>
      <c r="N278" s="472"/>
    </row>
    <row r="279" spans="1:14" ht="13.2" customHeight="1" thickBot="1" x14ac:dyDescent="0.3">
      <c r="A279" s="487"/>
      <c r="B279" s="498"/>
      <c r="C279" s="420"/>
      <c r="D279" s="420"/>
      <c r="E279" s="258"/>
      <c r="F279" s="258"/>
      <c r="G279" s="258"/>
      <c r="H279" s="258"/>
      <c r="I279" s="213"/>
      <c r="J279" s="213"/>
      <c r="K279" s="92"/>
      <c r="L279" s="92"/>
      <c r="M279" s="92"/>
      <c r="N279" s="93"/>
    </row>
    <row r="280" spans="1:14" ht="41.4" x14ac:dyDescent="0.25">
      <c r="A280" s="32" t="s">
        <v>62</v>
      </c>
      <c r="B280" s="31" t="s">
        <v>61</v>
      </c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6"/>
    </row>
    <row r="281" spans="1:14" x14ac:dyDescent="0.25">
      <c r="A281" s="35"/>
      <c r="B281" s="17" t="s">
        <v>63</v>
      </c>
      <c r="C281" s="57" t="s">
        <v>68</v>
      </c>
      <c r="D281" s="94"/>
      <c r="E281" s="53">
        <f>SUM(E282:E283)</f>
        <v>294195.8</v>
      </c>
      <c r="F281" s="53">
        <f>SUM(F282:F283)</f>
        <v>117507.7</v>
      </c>
      <c r="G281" s="53">
        <f t="shared" ref="G281:H281" si="72">SUM(G282:G283)</f>
        <v>201331.80000000002</v>
      </c>
      <c r="H281" s="53">
        <f t="shared" si="72"/>
        <v>112490.4</v>
      </c>
      <c r="I281" s="46">
        <f>G281/E281</f>
        <v>0.68434627550767224</v>
      </c>
      <c r="J281" s="46">
        <f>H281/F281</f>
        <v>0.95730237252537487</v>
      </c>
      <c r="K281" s="6"/>
      <c r="L281" s="6"/>
      <c r="M281" s="6"/>
      <c r="N281" s="13"/>
    </row>
    <row r="282" spans="1:14" x14ac:dyDescent="0.25">
      <c r="A282" s="35"/>
      <c r="B282" s="10" t="s">
        <v>65</v>
      </c>
      <c r="C282" s="51" t="s">
        <v>68</v>
      </c>
      <c r="D282" s="77"/>
      <c r="E282" s="52">
        <v>22873.5</v>
      </c>
      <c r="F282" s="52">
        <v>9353.7999999999993</v>
      </c>
      <c r="G282" s="52">
        <f>11099.2+H282</f>
        <v>18609.099999999999</v>
      </c>
      <c r="H282" s="52">
        <v>7509.9</v>
      </c>
      <c r="I282" s="47">
        <f>G282/E282</f>
        <v>0.81356591689072499</v>
      </c>
      <c r="J282" s="47">
        <f t="shared" ref="I282:J283" si="73">H282/F282</f>
        <v>0.80287156022151429</v>
      </c>
      <c r="K282" s="6"/>
      <c r="L282" s="6"/>
      <c r="M282" s="6"/>
      <c r="N282" s="13"/>
    </row>
    <row r="283" spans="1:14" x14ac:dyDescent="0.25">
      <c r="A283" s="35"/>
      <c r="B283" s="10" t="s">
        <v>66</v>
      </c>
      <c r="C283" s="51" t="s">
        <v>68</v>
      </c>
      <c r="D283" s="77"/>
      <c r="E283" s="52">
        <v>271322.3</v>
      </c>
      <c r="F283" s="52">
        <v>108153.9</v>
      </c>
      <c r="G283" s="52">
        <f>77742.2+H283</f>
        <v>182722.7</v>
      </c>
      <c r="H283" s="52">
        <v>104980.5</v>
      </c>
      <c r="I283" s="47">
        <f t="shared" si="73"/>
        <v>0.67345256914009655</v>
      </c>
      <c r="J283" s="47">
        <f t="shared" si="73"/>
        <v>0.97065847833503927</v>
      </c>
      <c r="K283" s="6"/>
      <c r="L283" s="6"/>
      <c r="M283" s="6"/>
      <c r="N283" s="13"/>
    </row>
    <row r="284" spans="1:14" ht="14.4" thickBot="1" x14ac:dyDescent="0.3">
      <c r="A284" s="36"/>
      <c r="B284" s="17" t="s">
        <v>67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13"/>
    </row>
    <row r="285" spans="1:14" ht="24" x14ac:dyDescent="0.25">
      <c r="A285" s="91"/>
      <c r="B285" s="84" t="s">
        <v>134</v>
      </c>
      <c r="C285" s="37" t="s">
        <v>82</v>
      </c>
      <c r="D285" s="37">
        <v>57.2</v>
      </c>
      <c r="E285" s="37">
        <v>60</v>
      </c>
      <c r="F285" s="37" t="s">
        <v>196</v>
      </c>
      <c r="G285" s="37">
        <v>60</v>
      </c>
      <c r="H285" s="37" t="s">
        <v>196</v>
      </c>
      <c r="I285" s="47">
        <f>G285/E285</f>
        <v>1</v>
      </c>
      <c r="J285" s="47" t="s">
        <v>196</v>
      </c>
      <c r="K285" s="6"/>
      <c r="L285" s="6"/>
      <c r="M285" s="6"/>
      <c r="N285" s="13"/>
    </row>
    <row r="286" spans="1:14" ht="24" x14ac:dyDescent="0.25">
      <c r="A286" s="91"/>
      <c r="B286" s="84" t="s">
        <v>157</v>
      </c>
      <c r="C286" s="37" t="s">
        <v>82</v>
      </c>
      <c r="D286" s="37">
        <v>87</v>
      </c>
      <c r="E286" s="37">
        <v>90</v>
      </c>
      <c r="F286" s="37">
        <v>89</v>
      </c>
      <c r="G286" s="37">
        <v>89</v>
      </c>
      <c r="H286" s="37">
        <v>89</v>
      </c>
      <c r="I286" s="47">
        <f>G286/E286</f>
        <v>0.98888888888888893</v>
      </c>
      <c r="J286" s="47">
        <f t="shared" ref="J286:J287" si="74">H286/F286</f>
        <v>1</v>
      </c>
      <c r="K286" s="6"/>
      <c r="L286" s="6"/>
      <c r="M286" s="6"/>
      <c r="N286" s="13"/>
    </row>
    <row r="287" spans="1:14" ht="24" x14ac:dyDescent="0.25">
      <c r="A287" s="91"/>
      <c r="B287" s="84" t="s">
        <v>158</v>
      </c>
      <c r="C287" s="37" t="s">
        <v>82</v>
      </c>
      <c r="D287" s="37">
        <v>100</v>
      </c>
      <c r="E287" s="37">
        <v>100</v>
      </c>
      <c r="F287" s="37">
        <v>100</v>
      </c>
      <c r="G287" s="37">
        <v>100</v>
      </c>
      <c r="H287" s="37">
        <v>100</v>
      </c>
      <c r="I287" s="47">
        <f>G287/E287</f>
        <v>1</v>
      </c>
      <c r="J287" s="47">
        <f t="shared" si="74"/>
        <v>1</v>
      </c>
      <c r="K287" s="6"/>
      <c r="L287" s="6"/>
      <c r="M287" s="6"/>
      <c r="N287" s="13"/>
    </row>
    <row r="288" spans="1:14" ht="24" x14ac:dyDescent="0.25">
      <c r="A288" s="91"/>
      <c r="B288" s="488" t="s">
        <v>273</v>
      </c>
      <c r="C288" s="104" t="s">
        <v>82</v>
      </c>
      <c r="D288" s="104" t="s">
        <v>196</v>
      </c>
      <c r="E288" s="104">
        <v>100</v>
      </c>
      <c r="F288" s="104">
        <v>100</v>
      </c>
      <c r="G288" s="104">
        <v>93.7</v>
      </c>
      <c r="H288" s="104">
        <v>93.7</v>
      </c>
      <c r="I288" s="47">
        <f>G288/E288</f>
        <v>0.93700000000000006</v>
      </c>
      <c r="J288" s="47">
        <f>H288/F288</f>
        <v>0.93700000000000006</v>
      </c>
      <c r="K288" s="92"/>
      <c r="L288" s="92"/>
      <c r="M288" s="92"/>
      <c r="N288" s="93"/>
    </row>
    <row r="289" spans="1:14" ht="14.4" thickBot="1" x14ac:dyDescent="0.3">
      <c r="A289" s="91"/>
      <c r="B289" s="85"/>
      <c r="C289" s="39"/>
      <c r="D289" s="39"/>
      <c r="E289" s="39"/>
      <c r="F289" s="39"/>
      <c r="G289" s="39"/>
      <c r="H289" s="39"/>
      <c r="I289" s="48"/>
      <c r="J289" s="48"/>
      <c r="K289" s="92"/>
      <c r="L289" s="92"/>
      <c r="M289" s="92"/>
      <c r="N289" s="93"/>
    </row>
    <row r="290" spans="1:14" s="62" customFormat="1" x14ac:dyDescent="0.25">
      <c r="B290" s="331" t="s">
        <v>71</v>
      </c>
      <c r="C290" s="332" t="s">
        <v>68</v>
      </c>
      <c r="D290" s="333"/>
      <c r="E290" s="334">
        <f>E6+E17+E27+E35+E41+E56+E67+E76+E87+E99+E108+E115+E123+E132+E141+E152+E164+E173+E183+E192+E210+E218+E231+E243+E255+E264+E281</f>
        <v>3958629.2819999987</v>
      </c>
      <c r="F290" s="334">
        <f t="shared" ref="F290:G290" si="75">F6+F17+F27+F35+F41+F56+F67+F76+F87+F99+F108+F115+F123+F132+F141+F152+F164+F173+F183+F192+F210+F218+F231+F243+F255+F264+F281</f>
        <v>1144162.7000000002</v>
      </c>
      <c r="G290" s="334">
        <f t="shared" si="75"/>
        <v>2773034.5000000005</v>
      </c>
      <c r="H290" s="334">
        <f>H6+H17+H27+H35+H41+H56+H67+H76+H87+H99+H108+H115+H123+H132+H141+H152+H164+H173+H183+H192+H210+H218+H231+H243+H255+H264+H281</f>
        <v>1033302.8</v>
      </c>
      <c r="I290" s="335">
        <f>G290/E290</f>
        <v>0.70050371036486492</v>
      </c>
      <c r="J290" s="335">
        <f>H290/F290</f>
        <v>0.90310827297551288</v>
      </c>
      <c r="K290" s="333"/>
      <c r="L290" s="333"/>
      <c r="M290" s="333"/>
      <c r="N290" s="336"/>
    </row>
    <row r="291" spans="1:14" x14ac:dyDescent="0.25">
      <c r="B291" s="338" t="s">
        <v>204</v>
      </c>
      <c r="C291" s="300" t="s">
        <v>68</v>
      </c>
      <c r="D291" s="6"/>
      <c r="E291" s="328">
        <f t="shared" ref="E291:G291" si="76">E124</f>
        <v>90663.6</v>
      </c>
      <c r="F291" s="328">
        <f t="shared" si="76"/>
        <v>10742.2</v>
      </c>
      <c r="G291" s="328">
        <f t="shared" si="76"/>
        <v>88365.5</v>
      </c>
      <c r="H291" s="328">
        <f>H124</f>
        <v>10269.700000000001</v>
      </c>
      <c r="I291" s="301">
        <f t="shared" ref="I291:I294" si="77">G291/E291</f>
        <v>0.97465245147997648</v>
      </c>
      <c r="J291" s="301">
        <f t="shared" ref="J291:J294" si="78">H291/F291</f>
        <v>0.95601459663756028</v>
      </c>
      <c r="K291" s="6"/>
      <c r="L291" s="6"/>
      <c r="M291" s="6"/>
      <c r="N291" s="13"/>
    </row>
    <row r="292" spans="1:14" x14ac:dyDescent="0.25">
      <c r="B292" s="338" t="s">
        <v>205</v>
      </c>
      <c r="C292" s="300" t="s">
        <v>68</v>
      </c>
      <c r="D292" s="6"/>
      <c r="E292" s="329">
        <f t="shared" ref="E292:G292" si="79">E7+E42+E68+E77+E100+E174+E219</f>
        <v>140257.59999999998</v>
      </c>
      <c r="F292" s="329">
        <f t="shared" si="79"/>
        <v>50072.800000000003</v>
      </c>
      <c r="G292" s="329">
        <f t="shared" si="79"/>
        <v>124993.79999999999</v>
      </c>
      <c r="H292" s="329">
        <f>H7+H42+H68+H77+H100+H174+H219</f>
        <v>44965.8</v>
      </c>
      <c r="I292" s="301">
        <f t="shared" si="77"/>
        <v>0.89117309864135708</v>
      </c>
      <c r="J292" s="301">
        <f t="shared" si="78"/>
        <v>0.89800849962454665</v>
      </c>
      <c r="K292" s="6"/>
      <c r="L292" s="6"/>
      <c r="M292" s="6"/>
      <c r="N292" s="13"/>
    </row>
    <row r="293" spans="1:14" x14ac:dyDescent="0.25">
      <c r="B293" s="338" t="s">
        <v>206</v>
      </c>
      <c r="C293" s="300" t="s">
        <v>68</v>
      </c>
      <c r="D293" s="6"/>
      <c r="E293" s="330">
        <f t="shared" ref="E293:G293" si="80">E8+E18+E28+E43+E57+E69+E78+E101+E109+E116+E125+E153+E165+E175+E184+E193+E211+E220+E232+E244+E282</f>
        <v>1876949.3500000003</v>
      </c>
      <c r="F293" s="330">
        <f t="shared" si="80"/>
        <v>562912.00000000012</v>
      </c>
      <c r="G293" s="330">
        <f t="shared" si="80"/>
        <v>1532912.6000000003</v>
      </c>
      <c r="H293" s="330">
        <f>H8+H18+H28+H43+H57+H69+H78+H101+H109+H116+H125+H153+H165+H175+H184+H193+H211+H220+H232+H244+H282</f>
        <v>522299.5</v>
      </c>
      <c r="I293" s="301">
        <f t="shared" si="77"/>
        <v>0.81670429732160865</v>
      </c>
      <c r="J293" s="301">
        <f t="shared" si="78"/>
        <v>0.92785284378375288</v>
      </c>
      <c r="K293" s="6"/>
      <c r="L293" s="6"/>
      <c r="M293" s="6"/>
      <c r="N293" s="13"/>
    </row>
    <row r="294" spans="1:14" ht="14.4" thickBot="1" x14ac:dyDescent="0.3">
      <c r="B294" s="339" t="s">
        <v>207</v>
      </c>
      <c r="C294" s="315" t="s">
        <v>68</v>
      </c>
      <c r="D294" s="14"/>
      <c r="E294" s="337">
        <f t="shared" ref="E294:G294" si="81">E9+E19+E29+E36+E44+E58+E70+E79+E88+E102+E110+E117+E126+E133+E142+E154+E166+E176+E185+E194+E212+E221+E233+E245+E256+E265+E275+E283</f>
        <v>1851300.132</v>
      </c>
      <c r="F294" s="337">
        <f t="shared" si="81"/>
        <v>520734.70000000007</v>
      </c>
      <c r="G294" s="337">
        <f t="shared" si="81"/>
        <v>1026762.6000000001</v>
      </c>
      <c r="H294" s="337">
        <f>H9+H19+H29+H36+H44+H58+H70+H79+H88+H102+H110+H117+H126+H133+H142+H154+H166+H176+H185+H194+H212+H221+H233+H245+H256+H265+H275+H283</f>
        <v>455767.8</v>
      </c>
      <c r="I294" s="313">
        <f t="shared" si="77"/>
        <v>0.55461704034492021</v>
      </c>
      <c r="J294" s="313">
        <f t="shared" si="78"/>
        <v>0.87523992543611928</v>
      </c>
      <c r="K294" s="14"/>
      <c r="L294" s="14"/>
      <c r="M294" s="14"/>
      <c r="N294" s="15"/>
    </row>
  </sheetData>
  <mergeCells count="40">
    <mergeCell ref="B196:H196"/>
    <mergeCell ref="B199:H199"/>
    <mergeCell ref="B202:G202"/>
    <mergeCell ref="A254:A257"/>
    <mergeCell ref="A191:A195"/>
    <mergeCell ref="A209:A213"/>
    <mergeCell ref="A217:A222"/>
    <mergeCell ref="A230:A235"/>
    <mergeCell ref="A242:A246"/>
    <mergeCell ref="B253:H253"/>
    <mergeCell ref="A182:A186"/>
    <mergeCell ref="A75:A80"/>
    <mergeCell ref="A98:A103"/>
    <mergeCell ref="A107:A111"/>
    <mergeCell ref="A114:A118"/>
    <mergeCell ref="A122:A127"/>
    <mergeCell ref="A131:A134"/>
    <mergeCell ref="A140:A143"/>
    <mergeCell ref="A151:A155"/>
    <mergeCell ref="A163:A167"/>
    <mergeCell ref="A172:A177"/>
    <mergeCell ref="K2:K3"/>
    <mergeCell ref="L2:L3"/>
    <mergeCell ref="M2:M3"/>
    <mergeCell ref="N2:N3"/>
    <mergeCell ref="A5:A10"/>
    <mergeCell ref="A1:J1"/>
    <mergeCell ref="A2:A3"/>
    <mergeCell ref="B2:B3"/>
    <mergeCell ref="C2:C3"/>
    <mergeCell ref="D2:D3"/>
    <mergeCell ref="E2:F2"/>
    <mergeCell ref="G2:H2"/>
    <mergeCell ref="I2:J2"/>
    <mergeCell ref="A66:A71"/>
    <mergeCell ref="A16:A20"/>
    <mergeCell ref="A26:A30"/>
    <mergeCell ref="A34:A37"/>
    <mergeCell ref="A40:A45"/>
    <mergeCell ref="A55:A59"/>
  </mergeCells>
  <pageMargins left="0.7" right="0.7" top="0.75" bottom="0.75" header="0.3" footer="0.3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7"/>
  <sheetViews>
    <sheetView tabSelected="1" workbookViewId="0">
      <pane xSplit="2" ySplit="3" topLeftCell="C139" activePane="bottomRight" state="frozen"/>
      <selection pane="topRight" activeCell="C1" sqref="C1"/>
      <selection pane="bottomLeft" activeCell="A4" sqref="A4"/>
      <selection pane="bottomRight" activeCell="B146" sqref="B146:G146"/>
    </sheetView>
  </sheetViews>
  <sheetFormatPr defaultRowHeight="14.4" x14ac:dyDescent="0.3"/>
  <cols>
    <col min="2" max="2" width="57.109375" customWidth="1"/>
    <col min="3" max="3" width="13" customWidth="1"/>
    <col min="4" max="4" width="11.33203125" customWidth="1"/>
    <col min="5" max="5" width="16.5546875" customWidth="1"/>
    <col min="6" max="6" width="15.88671875" customWidth="1"/>
    <col min="7" max="7" width="11.6640625" customWidth="1"/>
    <col min="11" max="11" width="11.6640625" bestFit="1" customWidth="1"/>
    <col min="12" max="12" width="12" style="366" bestFit="1" customWidth="1"/>
    <col min="13" max="13" width="10.6640625" customWidth="1"/>
    <col min="14" max="18" width="8.88671875" hidden="1" customWidth="1"/>
    <col min="19" max="19" width="8.88671875" customWidth="1"/>
  </cols>
  <sheetData>
    <row r="1" spans="1:19" ht="14.4" customHeight="1" thickBot="1" x14ac:dyDescent="0.35">
      <c r="A1" s="553"/>
      <c r="B1" s="535" t="s">
        <v>144</v>
      </c>
      <c r="C1" s="532" t="s">
        <v>1</v>
      </c>
      <c r="D1" s="532" t="s">
        <v>2</v>
      </c>
      <c r="E1" s="555" t="s">
        <v>212</v>
      </c>
      <c r="F1" s="555" t="s">
        <v>213</v>
      </c>
      <c r="G1" s="555" t="s">
        <v>214</v>
      </c>
      <c r="H1" s="559" t="s">
        <v>6</v>
      </c>
      <c r="I1" s="536" t="s">
        <v>7</v>
      </c>
      <c r="J1" s="538" t="s">
        <v>8</v>
      </c>
      <c r="K1" s="561" t="s">
        <v>145</v>
      </c>
      <c r="L1" s="563" t="s">
        <v>146</v>
      </c>
      <c r="M1" s="557" t="s">
        <v>147</v>
      </c>
    </row>
    <row r="2" spans="1:19" ht="112.95" customHeight="1" thickBot="1" x14ac:dyDescent="0.35">
      <c r="A2" s="553"/>
      <c r="B2" s="554"/>
      <c r="C2" s="533"/>
      <c r="D2" s="533"/>
      <c r="E2" s="556"/>
      <c r="F2" s="556"/>
      <c r="G2" s="556"/>
      <c r="H2" s="560"/>
      <c r="I2" s="537"/>
      <c r="J2" s="539"/>
      <c r="K2" s="562"/>
      <c r="L2" s="564"/>
      <c r="M2" s="558"/>
    </row>
    <row r="3" spans="1:19" ht="15" thickBot="1" x14ac:dyDescent="0.35">
      <c r="A3" s="160">
        <v>1</v>
      </c>
      <c r="B3" s="159">
        <v>2</v>
      </c>
      <c r="C3" s="513">
        <v>3</v>
      </c>
      <c r="D3" s="158">
        <v>4</v>
      </c>
      <c r="E3" s="514">
        <v>5</v>
      </c>
      <c r="F3" s="158">
        <v>6</v>
      </c>
      <c r="G3" s="514">
        <v>7</v>
      </c>
      <c r="H3" s="158">
        <v>8</v>
      </c>
      <c r="I3" s="514">
        <v>9</v>
      </c>
      <c r="J3" s="158">
        <v>10</v>
      </c>
      <c r="K3" s="515">
        <v>11</v>
      </c>
      <c r="L3" s="355">
        <v>12</v>
      </c>
      <c r="M3" s="160">
        <v>13</v>
      </c>
    </row>
    <row r="4" spans="1:19" ht="41.4" x14ac:dyDescent="0.3">
      <c r="A4" s="180" t="s">
        <v>13</v>
      </c>
      <c r="B4" s="142" t="s">
        <v>14</v>
      </c>
      <c r="C4" s="57"/>
      <c r="D4" s="154"/>
      <c r="E4" s="154"/>
      <c r="F4" s="154"/>
      <c r="G4" s="154"/>
      <c r="H4" s="154"/>
      <c r="I4" s="154"/>
      <c r="J4" s="154"/>
      <c r="K4" s="192"/>
      <c r="L4" s="324"/>
      <c r="M4" s="155"/>
    </row>
    <row r="5" spans="1:19" x14ac:dyDescent="0.3">
      <c r="A5" s="178"/>
      <c r="B5" s="17" t="s">
        <v>63</v>
      </c>
      <c r="C5" s="41" t="s">
        <v>68</v>
      </c>
      <c r="D5" s="141"/>
      <c r="E5" s="42">
        <f>SUM(E6:E8)</f>
        <v>539962.69999999995</v>
      </c>
      <c r="F5" s="42">
        <f>SUM(F6:F8)</f>
        <v>498635.4</v>
      </c>
      <c r="G5" s="46">
        <f>F5/E5</f>
        <v>0.92346267621819078</v>
      </c>
      <c r="H5" s="141"/>
      <c r="I5" s="141"/>
      <c r="J5" s="141"/>
      <c r="K5" s="193"/>
      <c r="L5" s="299"/>
      <c r="M5" s="144"/>
    </row>
    <row r="6" spans="1:19" x14ac:dyDescent="0.3">
      <c r="A6" s="178"/>
      <c r="B6" s="10" t="s">
        <v>64</v>
      </c>
      <c r="C6" s="37" t="s">
        <v>68</v>
      </c>
      <c r="D6" s="141"/>
      <c r="E6" s="40">
        <v>152.5</v>
      </c>
      <c r="F6" s="40">
        <v>130.5</v>
      </c>
      <c r="G6" s="47">
        <f t="shared" ref="G6:G8" si="0">F6/E6</f>
        <v>0.8557377049180328</v>
      </c>
      <c r="H6" s="141"/>
      <c r="I6" s="141"/>
      <c r="J6" s="141"/>
      <c r="K6" s="193"/>
      <c r="L6" s="299"/>
      <c r="M6" s="144"/>
    </row>
    <row r="7" spans="1:19" x14ac:dyDescent="0.3">
      <c r="A7" s="178"/>
      <c r="B7" s="10" t="s">
        <v>65</v>
      </c>
      <c r="C7" s="37" t="s">
        <v>68</v>
      </c>
      <c r="D7" s="141"/>
      <c r="E7" s="40">
        <v>325041.2</v>
      </c>
      <c r="F7" s="40">
        <v>313761.5</v>
      </c>
      <c r="G7" s="47">
        <f t="shared" si="0"/>
        <v>0.96529762996198631</v>
      </c>
      <c r="H7" s="141"/>
      <c r="I7" s="141"/>
      <c r="J7" s="141"/>
      <c r="K7" s="193"/>
      <c r="L7" s="299"/>
      <c r="M7" s="144"/>
    </row>
    <row r="8" spans="1:19" x14ac:dyDescent="0.3">
      <c r="A8" s="178"/>
      <c r="B8" s="10" t="s">
        <v>66</v>
      </c>
      <c r="C8" s="37" t="s">
        <v>68</v>
      </c>
      <c r="D8" s="141"/>
      <c r="E8" s="40">
        <v>214769</v>
      </c>
      <c r="F8" s="40">
        <v>184743.4</v>
      </c>
      <c r="G8" s="47">
        <f t="shared" si="0"/>
        <v>0.86019583831931046</v>
      </c>
      <c r="H8" s="141"/>
      <c r="I8" s="141"/>
      <c r="J8" s="141"/>
      <c r="K8" s="193"/>
      <c r="L8" s="299"/>
      <c r="M8" s="144"/>
    </row>
    <row r="9" spans="1:19" x14ac:dyDescent="0.3">
      <c r="A9" s="178"/>
      <c r="B9" s="340" t="s">
        <v>67</v>
      </c>
      <c r="C9" s="150"/>
      <c r="D9" s="150"/>
      <c r="E9" s="150"/>
      <c r="F9" s="150"/>
      <c r="G9" s="150"/>
      <c r="H9" s="343">
        <v>4</v>
      </c>
      <c r="I9" s="343">
        <v>4</v>
      </c>
      <c r="J9" s="343">
        <v>0</v>
      </c>
      <c r="K9" s="341"/>
      <c r="L9" s="342">
        <f>SUM(L10:L13)</f>
        <v>2</v>
      </c>
      <c r="M9" s="151"/>
      <c r="N9" s="181" t="s">
        <v>149</v>
      </c>
      <c r="O9" s="5" t="s">
        <v>150</v>
      </c>
      <c r="P9" s="5" t="s">
        <v>151</v>
      </c>
      <c r="Q9" s="5" t="s">
        <v>152</v>
      </c>
      <c r="R9" s="5"/>
      <c r="S9" s="5"/>
    </row>
    <row r="10" spans="1:19" ht="36" x14ac:dyDescent="0.3">
      <c r="A10" s="178"/>
      <c r="B10" s="103" t="s">
        <v>103</v>
      </c>
      <c r="C10" s="37" t="s">
        <v>82</v>
      </c>
      <c r="D10" s="37">
        <v>54</v>
      </c>
      <c r="E10" s="40">
        <v>70</v>
      </c>
      <c r="F10" s="40">
        <v>85</v>
      </c>
      <c r="G10" s="47">
        <f>F10/E10</f>
        <v>1.2142857142857142</v>
      </c>
      <c r="H10" s="141"/>
      <c r="I10" s="141"/>
      <c r="J10" s="141"/>
      <c r="K10" s="193"/>
      <c r="L10" s="299">
        <v>1</v>
      </c>
      <c r="M10" s="144"/>
      <c r="N10" s="181">
        <v>0.25</v>
      </c>
      <c r="O10" s="186">
        <f>F10/E10</f>
        <v>1.2142857142857142</v>
      </c>
      <c r="P10" s="186">
        <f>O10*N10</f>
        <v>0.30357142857142855</v>
      </c>
      <c r="Q10" s="181"/>
      <c r="R10" s="5"/>
      <c r="S10" s="5"/>
    </row>
    <row r="11" spans="1:19" ht="16.2" customHeight="1" x14ac:dyDescent="0.3">
      <c r="A11" s="178"/>
      <c r="B11" s="103" t="s">
        <v>104</v>
      </c>
      <c r="C11" s="37" t="s">
        <v>82</v>
      </c>
      <c r="D11" s="37">
        <v>88</v>
      </c>
      <c r="E11" s="40">
        <v>90</v>
      </c>
      <c r="F11" s="40">
        <v>91.5</v>
      </c>
      <c r="G11" s="47">
        <f t="shared" ref="G11:G13" si="1">F11/E11</f>
        <v>1.0166666666666666</v>
      </c>
      <c r="H11" s="141"/>
      <c r="I11" s="141"/>
      <c r="J11" s="141"/>
      <c r="K11" s="193"/>
      <c r="L11" s="299">
        <v>1</v>
      </c>
      <c r="M11" s="144"/>
      <c r="N11" s="181">
        <v>0.25</v>
      </c>
      <c r="O11" s="186">
        <f t="shared" ref="O11:O13" si="2">F11/E11</f>
        <v>1.0166666666666666</v>
      </c>
      <c r="P11" s="186">
        <f>O11*N11</f>
        <v>0.25416666666666665</v>
      </c>
      <c r="Q11" s="181"/>
      <c r="R11" s="5"/>
      <c r="S11" s="5"/>
    </row>
    <row r="12" spans="1:19" ht="24" x14ac:dyDescent="0.3">
      <c r="A12" s="178"/>
      <c r="B12" s="103" t="s">
        <v>105</v>
      </c>
      <c r="C12" s="37" t="s">
        <v>82</v>
      </c>
      <c r="D12" s="37">
        <v>100</v>
      </c>
      <c r="E12" s="40">
        <v>100</v>
      </c>
      <c r="F12" s="40">
        <v>99.5</v>
      </c>
      <c r="G12" s="47">
        <f t="shared" si="1"/>
        <v>0.995</v>
      </c>
      <c r="H12" s="141"/>
      <c r="I12" s="141"/>
      <c r="J12" s="141"/>
      <c r="K12" s="193"/>
      <c r="L12" s="299">
        <v>0.5</v>
      </c>
      <c r="M12" s="144"/>
      <c r="N12" s="181">
        <v>0.25</v>
      </c>
      <c r="O12" s="186">
        <f t="shared" si="2"/>
        <v>0.995</v>
      </c>
      <c r="P12" s="186">
        <f t="shared" ref="P12:P13" si="3">O12*N12</f>
        <v>0.24875</v>
      </c>
      <c r="Q12" s="181"/>
      <c r="R12" s="5"/>
      <c r="S12" s="5"/>
    </row>
    <row r="13" spans="1:19" x14ac:dyDescent="0.3">
      <c r="A13" s="178"/>
      <c r="B13" s="103" t="s">
        <v>106</v>
      </c>
      <c r="C13" s="37" t="s">
        <v>82</v>
      </c>
      <c r="D13" s="37">
        <v>65</v>
      </c>
      <c r="E13" s="40">
        <v>71</v>
      </c>
      <c r="F13" s="40">
        <v>65.599999999999994</v>
      </c>
      <c r="G13" s="47">
        <f t="shared" si="1"/>
        <v>0.92394366197183087</v>
      </c>
      <c r="H13" s="141"/>
      <c r="I13" s="141"/>
      <c r="J13" s="141"/>
      <c r="K13" s="193"/>
      <c r="L13" s="37">
        <v>-0.5</v>
      </c>
      <c r="M13" s="144"/>
      <c r="N13" s="181">
        <v>0.25</v>
      </c>
      <c r="O13" s="186">
        <f t="shared" si="2"/>
        <v>0.92394366197183087</v>
      </c>
      <c r="P13" s="186">
        <f t="shared" si="3"/>
        <v>0.23098591549295772</v>
      </c>
      <c r="Q13" s="181"/>
      <c r="R13" s="5"/>
      <c r="S13" s="5"/>
    </row>
    <row r="14" spans="1:19" ht="13.2" hidden="1" customHeight="1" x14ac:dyDescent="0.3">
      <c r="A14" s="178"/>
      <c r="B14" s="266" t="s">
        <v>191</v>
      </c>
      <c r="C14" s="147"/>
      <c r="D14" s="147"/>
      <c r="E14" s="147"/>
      <c r="F14" s="147"/>
      <c r="G14" s="147"/>
      <c r="H14" s="147"/>
      <c r="I14" s="147"/>
      <c r="J14" s="406" t="e">
        <f>F5/#REF!</f>
        <v>#REF!</v>
      </c>
      <c r="K14" s="206">
        <f>(0.25*G10+0.25*G11+0.25*G12+0.25*G13)</f>
        <v>1.0374740107310529</v>
      </c>
      <c r="L14" s="356" t="e">
        <f>K14*F5/#REF!</f>
        <v>#REF!</v>
      </c>
      <c r="M14" s="148"/>
      <c r="N14" s="5"/>
      <c r="O14" s="5"/>
      <c r="P14" s="189">
        <f>SUM(P10:P13)</f>
        <v>1.0374740107310529</v>
      </c>
      <c r="Q14" s="5"/>
      <c r="R14" s="5"/>
      <c r="S14" s="5"/>
    </row>
    <row r="15" spans="1:19" ht="15" thickBot="1" x14ac:dyDescent="0.35">
      <c r="A15" s="179"/>
      <c r="B15" s="156" t="s">
        <v>192</v>
      </c>
      <c r="C15" s="143"/>
      <c r="D15" s="143"/>
      <c r="E15" s="143"/>
      <c r="F15" s="143"/>
      <c r="G15" s="143"/>
      <c r="H15" s="143"/>
      <c r="I15" s="143"/>
      <c r="J15" s="190"/>
      <c r="K15" s="205">
        <f>K14/G5</f>
        <v>1.1234606849296465</v>
      </c>
      <c r="L15" s="357"/>
      <c r="M15" s="145"/>
      <c r="N15" s="5"/>
      <c r="O15" s="5"/>
      <c r="P15" s="189"/>
      <c r="Q15" s="5"/>
      <c r="R15" s="5"/>
      <c r="S15" s="5"/>
    </row>
    <row r="16" spans="1:19" x14ac:dyDescent="0.3">
      <c r="A16" s="181" t="s">
        <v>18</v>
      </c>
      <c r="B16" s="142" t="s">
        <v>15</v>
      </c>
      <c r="C16" s="154"/>
      <c r="D16" s="154"/>
      <c r="E16" s="154"/>
      <c r="F16" s="154"/>
      <c r="G16" s="154"/>
      <c r="H16" s="154"/>
      <c r="I16" s="154"/>
      <c r="J16" s="154"/>
      <c r="K16" s="192"/>
      <c r="L16" s="324"/>
      <c r="M16" s="155"/>
      <c r="N16" s="5"/>
      <c r="O16" s="5"/>
      <c r="P16" s="5"/>
      <c r="Q16" s="5"/>
      <c r="R16" s="5"/>
      <c r="S16" s="5"/>
    </row>
    <row r="17" spans="1:19" x14ac:dyDescent="0.3">
      <c r="B17" s="17" t="s">
        <v>63</v>
      </c>
      <c r="C17" s="57" t="s">
        <v>68</v>
      </c>
      <c r="D17" s="141"/>
      <c r="E17" s="49">
        <f>SUM(E18:E19)</f>
        <v>7627</v>
      </c>
      <c r="F17" s="49">
        <f>SUM(F18:F19)</f>
        <v>7071.0999999999995</v>
      </c>
      <c r="G17" s="134">
        <f>F17/E17</f>
        <v>0.92711419955421526</v>
      </c>
      <c r="H17" s="141"/>
      <c r="I17" s="141"/>
      <c r="J17" s="141"/>
      <c r="K17" s="193"/>
      <c r="L17" s="299"/>
      <c r="M17" s="144"/>
      <c r="N17" s="5"/>
      <c r="O17" s="5"/>
      <c r="P17" s="5"/>
      <c r="Q17" s="5"/>
      <c r="R17" s="5"/>
      <c r="S17" s="5"/>
    </row>
    <row r="18" spans="1:19" x14ac:dyDescent="0.3">
      <c r="B18" s="10" t="s">
        <v>65</v>
      </c>
      <c r="C18" s="51" t="s">
        <v>68</v>
      </c>
      <c r="D18" s="141"/>
      <c r="E18" s="45">
        <v>1018.9</v>
      </c>
      <c r="F18" s="45">
        <v>1018.9</v>
      </c>
      <c r="G18" s="106">
        <f t="shared" ref="G18:G19" si="4">F18/E18</f>
        <v>1</v>
      </c>
      <c r="H18" s="141"/>
      <c r="I18" s="141"/>
      <c r="J18" s="141"/>
      <c r="K18" s="193"/>
      <c r="L18" s="299"/>
      <c r="M18" s="144"/>
      <c r="N18" s="5"/>
      <c r="O18" s="5"/>
      <c r="P18" s="5"/>
      <c r="Q18" s="5"/>
      <c r="R18" s="5"/>
      <c r="S18" s="5"/>
    </row>
    <row r="19" spans="1:19" x14ac:dyDescent="0.3">
      <c r="B19" s="10" t="s">
        <v>66</v>
      </c>
      <c r="C19" s="51" t="s">
        <v>68</v>
      </c>
      <c r="D19" s="141"/>
      <c r="E19" s="45">
        <v>6608.1</v>
      </c>
      <c r="F19" s="45">
        <v>6052.2</v>
      </c>
      <c r="G19" s="106">
        <f t="shared" si="4"/>
        <v>0.9158759703999636</v>
      </c>
      <c r="H19" s="141"/>
      <c r="I19" s="141"/>
      <c r="J19" s="141"/>
      <c r="K19" s="193"/>
      <c r="L19" s="299"/>
      <c r="M19" s="144"/>
      <c r="N19" s="5"/>
      <c r="O19" s="5"/>
      <c r="P19" s="5"/>
      <c r="Q19" s="5"/>
      <c r="R19" s="5"/>
      <c r="S19" s="5"/>
    </row>
    <row r="20" spans="1:19" x14ac:dyDescent="0.3">
      <c r="B20" s="344" t="s">
        <v>67</v>
      </c>
      <c r="C20" s="150"/>
      <c r="D20" s="150"/>
      <c r="E20" s="150"/>
      <c r="F20" s="150"/>
      <c r="G20" s="150"/>
      <c r="H20" s="343">
        <v>4</v>
      </c>
      <c r="I20" s="343">
        <v>4</v>
      </c>
      <c r="J20" s="343">
        <v>0</v>
      </c>
      <c r="K20" s="341"/>
      <c r="L20" s="342">
        <f>SUM(L21:L24)</f>
        <v>2</v>
      </c>
      <c r="M20" s="151"/>
      <c r="N20" s="181" t="s">
        <v>149</v>
      </c>
      <c r="O20" s="5" t="s">
        <v>150</v>
      </c>
      <c r="P20" s="5" t="s">
        <v>151</v>
      </c>
      <c r="Q20" s="5" t="s">
        <v>152</v>
      </c>
      <c r="R20" s="5" t="s">
        <v>153</v>
      </c>
      <c r="S20" s="5"/>
    </row>
    <row r="21" spans="1:19" x14ac:dyDescent="0.3">
      <c r="B21" s="84" t="s">
        <v>97</v>
      </c>
      <c r="C21" s="37" t="s">
        <v>101</v>
      </c>
      <c r="D21" s="37"/>
      <c r="E21" s="37">
        <v>40</v>
      </c>
      <c r="F21" s="37">
        <v>40</v>
      </c>
      <c r="G21" s="47">
        <f>F21/E21</f>
        <v>1</v>
      </c>
      <c r="H21" s="141"/>
      <c r="I21" s="141"/>
      <c r="J21" s="141"/>
      <c r="K21" s="193"/>
      <c r="L21" s="299">
        <v>0.5</v>
      </c>
      <c r="M21" s="144"/>
      <c r="N21" s="181">
        <v>0.25</v>
      </c>
      <c r="O21" s="5">
        <f>F21-D21</f>
        <v>40</v>
      </c>
      <c r="P21" s="5">
        <f>E21-D21</f>
        <v>40</v>
      </c>
      <c r="Q21" s="5">
        <f>O21/P21</f>
        <v>1</v>
      </c>
      <c r="R21" s="5">
        <f>Q21*N21</f>
        <v>0.25</v>
      </c>
      <c r="S21" s="5"/>
    </row>
    <row r="22" spans="1:19" ht="24" x14ac:dyDescent="0.3">
      <c r="B22" s="84" t="s">
        <v>98</v>
      </c>
      <c r="C22" s="37" t="s">
        <v>76</v>
      </c>
      <c r="D22" s="37"/>
      <c r="E22" s="37">
        <v>1530</v>
      </c>
      <c r="F22" s="37">
        <v>1530</v>
      </c>
      <c r="G22" s="47">
        <f t="shared" ref="G22:G24" si="5">F22/E22</f>
        <v>1</v>
      </c>
      <c r="H22" s="141"/>
      <c r="I22" s="141"/>
      <c r="J22" s="141"/>
      <c r="K22" s="193"/>
      <c r="L22" s="299">
        <v>0.5</v>
      </c>
      <c r="M22" s="144"/>
      <c r="N22" s="181">
        <v>0.25</v>
      </c>
      <c r="O22" s="5">
        <f>F22-D22</f>
        <v>1530</v>
      </c>
      <c r="P22" s="5">
        <f t="shared" ref="P22:P23" si="6">E22-D22</f>
        <v>1530</v>
      </c>
      <c r="Q22" s="5">
        <f t="shared" ref="Q22:Q24" si="7">O22/P22</f>
        <v>1</v>
      </c>
      <c r="R22" s="5">
        <f t="shared" ref="R22:R24" si="8">Q22*N22</f>
        <v>0.25</v>
      </c>
      <c r="S22" s="5"/>
    </row>
    <row r="23" spans="1:19" ht="24" x14ac:dyDescent="0.3">
      <c r="B23" s="84" t="s">
        <v>99</v>
      </c>
      <c r="C23" s="37" t="s">
        <v>76</v>
      </c>
      <c r="D23" s="37"/>
      <c r="E23" s="37">
        <v>5209</v>
      </c>
      <c r="F23" s="37">
        <v>5209</v>
      </c>
      <c r="G23" s="47">
        <f t="shared" si="5"/>
        <v>1</v>
      </c>
      <c r="H23" s="141"/>
      <c r="I23" s="141"/>
      <c r="J23" s="141"/>
      <c r="K23" s="193"/>
      <c r="L23" s="299">
        <v>0.5</v>
      </c>
      <c r="M23" s="144"/>
      <c r="N23" s="181">
        <v>0.25</v>
      </c>
      <c r="O23" s="5">
        <f t="shared" ref="O23" si="9">F23-D23</f>
        <v>5209</v>
      </c>
      <c r="P23" s="5">
        <f t="shared" si="6"/>
        <v>5209</v>
      </c>
      <c r="Q23" s="5">
        <f t="shared" si="7"/>
        <v>1</v>
      </c>
      <c r="R23" s="5">
        <f t="shared" si="8"/>
        <v>0.25</v>
      </c>
      <c r="S23" s="5"/>
    </row>
    <row r="24" spans="1:19" ht="34.799999999999997" customHeight="1" x14ac:dyDescent="0.3">
      <c r="B24" s="84" t="s">
        <v>100</v>
      </c>
      <c r="C24" s="37" t="s">
        <v>102</v>
      </c>
      <c r="D24" s="37"/>
      <c r="E24" s="37">
        <v>133</v>
      </c>
      <c r="F24" s="37">
        <v>133</v>
      </c>
      <c r="G24" s="47">
        <f t="shared" si="5"/>
        <v>1</v>
      </c>
      <c r="H24" s="141"/>
      <c r="I24" s="141"/>
      <c r="J24" s="141"/>
      <c r="K24" s="193"/>
      <c r="L24" s="299">
        <v>0.5</v>
      </c>
      <c r="M24" s="144"/>
      <c r="N24" s="181">
        <v>0.25</v>
      </c>
      <c r="O24" s="5">
        <f>F24-D24</f>
        <v>133</v>
      </c>
      <c r="P24" s="5">
        <f>E24-D24</f>
        <v>133</v>
      </c>
      <c r="Q24" s="5">
        <f t="shared" si="7"/>
        <v>1</v>
      </c>
      <c r="R24" s="5">
        <f t="shared" si="8"/>
        <v>0.25</v>
      </c>
      <c r="S24" s="5"/>
    </row>
    <row r="25" spans="1:19" ht="0.6" hidden="1" customHeight="1" x14ac:dyDescent="0.3">
      <c r="A25" s="178"/>
      <c r="B25" s="266" t="s">
        <v>191</v>
      </c>
      <c r="C25" s="147"/>
      <c r="D25" s="147"/>
      <c r="E25" s="147"/>
      <c r="F25" s="147"/>
      <c r="G25" s="147"/>
      <c r="H25" s="147"/>
      <c r="I25" s="147"/>
      <c r="J25" s="211" t="e">
        <f>F17/#REF!</f>
        <v>#REF!</v>
      </c>
      <c r="K25" s="206">
        <f>(G21*0.25+G22*0.25+G23*0.25+G24*0.25)</f>
        <v>1</v>
      </c>
      <c r="L25" s="356" t="e">
        <f>K25*F17/#REF!</f>
        <v>#REF!</v>
      </c>
      <c r="M25" s="148"/>
      <c r="N25" s="5"/>
      <c r="O25" s="5"/>
      <c r="P25" s="5"/>
      <c r="Q25" s="5"/>
      <c r="R25" s="5">
        <f>SUM(R21:R24)</f>
        <v>1</v>
      </c>
      <c r="S25" s="5">
        <f>R25*100</f>
        <v>100</v>
      </c>
    </row>
    <row r="26" spans="1:19" ht="15" thickBot="1" x14ac:dyDescent="0.35">
      <c r="A26" s="165"/>
      <c r="B26" s="156" t="s">
        <v>192</v>
      </c>
      <c r="C26" s="143"/>
      <c r="D26" s="143"/>
      <c r="E26" s="143"/>
      <c r="F26" s="143"/>
      <c r="G26" s="143"/>
      <c r="H26" s="143"/>
      <c r="I26" s="143"/>
      <c r="J26" s="210"/>
      <c r="K26" s="205">
        <f>K25/G17</f>
        <v>1.0786157740662699</v>
      </c>
      <c r="L26" s="357"/>
      <c r="M26" s="145"/>
      <c r="N26" s="5"/>
      <c r="O26" s="5"/>
      <c r="P26" s="5"/>
      <c r="Q26" s="5"/>
      <c r="R26" s="5"/>
      <c r="S26" s="5"/>
    </row>
    <row r="27" spans="1:19" ht="43.2" customHeight="1" x14ac:dyDescent="0.3">
      <c r="A27" s="182" t="s">
        <v>19</v>
      </c>
      <c r="B27" s="19" t="s">
        <v>16</v>
      </c>
      <c r="C27" s="140"/>
      <c r="D27" s="140"/>
      <c r="E27" s="140"/>
      <c r="F27" s="140"/>
      <c r="G27" s="140"/>
      <c r="H27" s="140"/>
      <c r="I27" s="140"/>
      <c r="J27" s="140"/>
      <c r="K27" s="194"/>
      <c r="L27" s="358"/>
      <c r="M27" s="146"/>
      <c r="N27" s="187"/>
      <c r="O27" s="188"/>
      <c r="P27" s="188"/>
      <c r="Q27" s="188"/>
      <c r="R27" s="188"/>
      <c r="S27" s="5"/>
    </row>
    <row r="28" spans="1:19" x14ac:dyDescent="0.3">
      <c r="A28" s="178"/>
      <c r="B28" s="17" t="s">
        <v>63</v>
      </c>
      <c r="C28" s="57" t="s">
        <v>68</v>
      </c>
      <c r="D28" s="141"/>
      <c r="E28" s="49">
        <f>SUM(E29:E30)</f>
        <v>789</v>
      </c>
      <c r="F28" s="49">
        <f t="shared" ref="F28" si="10">SUM(F29:F30)</f>
        <v>687.5</v>
      </c>
      <c r="G28" s="46">
        <f>F28/E28</f>
        <v>0.87135614702154629</v>
      </c>
      <c r="H28" s="141"/>
      <c r="I28" s="141"/>
      <c r="J28" s="141"/>
      <c r="K28" s="193"/>
      <c r="L28" s="299"/>
      <c r="M28" s="144"/>
      <c r="N28" s="5"/>
      <c r="O28" s="5"/>
      <c r="P28" s="5"/>
      <c r="Q28" s="5"/>
      <c r="R28" s="5"/>
      <c r="S28" s="5"/>
    </row>
    <row r="29" spans="1:19" x14ac:dyDescent="0.3">
      <c r="A29" s="178"/>
      <c r="B29" s="10" t="s">
        <v>65</v>
      </c>
      <c r="C29" s="51" t="s">
        <v>68</v>
      </c>
      <c r="D29" s="141"/>
      <c r="E29" s="45">
        <v>228</v>
      </c>
      <c r="F29" s="45">
        <v>228</v>
      </c>
      <c r="G29" s="47">
        <f t="shared" ref="G29:G30" si="11">F29/E29</f>
        <v>1</v>
      </c>
      <c r="H29" s="141"/>
      <c r="I29" s="141"/>
      <c r="J29" s="141"/>
      <c r="K29" s="193"/>
      <c r="L29" s="299"/>
      <c r="M29" s="144"/>
      <c r="N29" s="5"/>
      <c r="O29" s="5"/>
      <c r="P29" s="5"/>
      <c r="Q29" s="5"/>
      <c r="R29" s="5"/>
      <c r="S29" s="5"/>
    </row>
    <row r="30" spans="1:19" x14ac:dyDescent="0.3">
      <c r="A30" s="178"/>
      <c r="B30" s="10" t="s">
        <v>66</v>
      </c>
      <c r="C30" s="51" t="s">
        <v>68</v>
      </c>
      <c r="D30" s="141"/>
      <c r="E30" s="45">
        <v>561</v>
      </c>
      <c r="F30" s="45">
        <v>459.5</v>
      </c>
      <c r="G30" s="47">
        <f t="shared" si="11"/>
        <v>0.81907308377896615</v>
      </c>
      <c r="H30" s="141"/>
      <c r="I30" s="141"/>
      <c r="J30" s="141"/>
      <c r="K30" s="193"/>
      <c r="L30" s="299"/>
      <c r="M30" s="144"/>
      <c r="N30" s="5"/>
      <c r="O30" s="5"/>
      <c r="P30" s="5"/>
      <c r="Q30" s="5"/>
      <c r="R30" s="5"/>
      <c r="S30" s="5"/>
    </row>
    <row r="31" spans="1:19" x14ac:dyDescent="0.3">
      <c r="A31" s="178"/>
      <c r="B31" s="344" t="s">
        <v>67</v>
      </c>
      <c r="C31" s="150"/>
      <c r="D31" s="150"/>
      <c r="E31" s="150"/>
      <c r="F31" s="150"/>
      <c r="G31" s="150"/>
      <c r="H31" s="343">
        <v>2</v>
      </c>
      <c r="I31" s="343">
        <v>2</v>
      </c>
      <c r="J31" s="343">
        <v>0</v>
      </c>
      <c r="K31" s="341"/>
      <c r="L31" s="342">
        <f>SUM(L32:L33)</f>
        <v>2</v>
      </c>
      <c r="M31" s="151"/>
      <c r="N31" s="187" t="s">
        <v>149</v>
      </c>
      <c r="O31" s="188" t="s">
        <v>150</v>
      </c>
      <c r="P31" s="188" t="s">
        <v>151</v>
      </c>
      <c r="Q31" s="188" t="s">
        <v>152</v>
      </c>
      <c r="R31" s="188" t="s">
        <v>153</v>
      </c>
      <c r="S31" s="5"/>
    </row>
    <row r="32" spans="1:19" ht="24" x14ac:dyDescent="0.3">
      <c r="A32" s="178"/>
      <c r="B32" s="84" t="s">
        <v>109</v>
      </c>
      <c r="C32" s="37" t="s">
        <v>102</v>
      </c>
      <c r="D32" s="37">
        <v>40</v>
      </c>
      <c r="E32" s="37">
        <v>56</v>
      </c>
      <c r="F32" s="37">
        <v>64</v>
      </c>
      <c r="G32" s="47">
        <f>F32/E32</f>
        <v>1.1428571428571428</v>
      </c>
      <c r="H32" s="141"/>
      <c r="I32" s="141"/>
      <c r="J32" s="141"/>
      <c r="K32" s="193"/>
      <c r="L32" s="299">
        <v>1</v>
      </c>
      <c r="M32" s="144"/>
      <c r="N32" s="5">
        <v>0.4</v>
      </c>
      <c r="O32" s="5">
        <f>F32-D32</f>
        <v>24</v>
      </c>
      <c r="P32" s="5">
        <f>E32-D32</f>
        <v>16</v>
      </c>
      <c r="Q32" s="5">
        <f>O32/P32</f>
        <v>1.5</v>
      </c>
      <c r="R32" s="5">
        <f>N32*Q32</f>
        <v>0.60000000000000009</v>
      </c>
      <c r="S32" s="5"/>
    </row>
    <row r="33" spans="1:19" ht="23.4" customHeight="1" x14ac:dyDescent="0.3">
      <c r="A33" s="178"/>
      <c r="B33" s="84" t="s">
        <v>110</v>
      </c>
      <c r="C33" s="37" t="s">
        <v>76</v>
      </c>
      <c r="D33" s="37">
        <v>6000</v>
      </c>
      <c r="E33" s="37">
        <v>8000</v>
      </c>
      <c r="F33" s="37">
        <v>9000</v>
      </c>
      <c r="G33" s="47">
        <f>F33/E33</f>
        <v>1.125</v>
      </c>
      <c r="H33" s="141"/>
      <c r="I33" s="141"/>
      <c r="J33" s="141"/>
      <c r="K33" s="193"/>
      <c r="L33" s="299">
        <v>1</v>
      </c>
      <c r="M33" s="144"/>
      <c r="N33" s="5">
        <v>0.6</v>
      </c>
      <c r="O33" s="5">
        <f>F33-D33</f>
        <v>3000</v>
      </c>
      <c r="P33" s="5">
        <f>E33-D33</f>
        <v>2000</v>
      </c>
      <c r="Q33" s="5">
        <f>O33/P33</f>
        <v>1.5</v>
      </c>
      <c r="R33" s="5">
        <f>N33*Q33</f>
        <v>0.89999999999999991</v>
      </c>
      <c r="S33" s="5"/>
    </row>
    <row r="34" spans="1:19" ht="13.2" hidden="1" customHeight="1" x14ac:dyDescent="0.3">
      <c r="A34" s="178"/>
      <c r="B34" s="266" t="s">
        <v>191</v>
      </c>
      <c r="C34" s="147"/>
      <c r="D34" s="147"/>
      <c r="E34" s="147"/>
      <c r="F34" s="147"/>
      <c r="G34" s="147"/>
      <c r="H34" s="147"/>
      <c r="I34" s="147"/>
      <c r="J34" s="191" t="e">
        <f>F28/#REF!</f>
        <v>#REF!</v>
      </c>
      <c r="K34" s="206">
        <f>(0.6*G32+0.4*G33)</f>
        <v>1.1357142857142857</v>
      </c>
      <c r="L34" s="359" t="e">
        <f>K34*F28/#REF!</f>
        <v>#REF!</v>
      </c>
      <c r="M34" s="148"/>
      <c r="N34" s="5"/>
      <c r="O34" s="5"/>
      <c r="P34" s="5"/>
      <c r="Q34" s="5"/>
      <c r="R34" s="5">
        <f>SUM(R32:R33)*100</f>
        <v>150</v>
      </c>
      <c r="S34" s="5"/>
    </row>
    <row r="35" spans="1:19" ht="15" thickBot="1" x14ac:dyDescent="0.35">
      <c r="A35" s="268"/>
      <c r="B35" s="156" t="s">
        <v>192</v>
      </c>
      <c r="C35" s="143"/>
      <c r="D35" s="143"/>
      <c r="E35" s="143"/>
      <c r="F35" s="143"/>
      <c r="G35" s="143"/>
      <c r="H35" s="143"/>
      <c r="I35" s="143"/>
      <c r="J35" s="190"/>
      <c r="K35" s="205">
        <f>K34/G28</f>
        <v>1.3033870129870129</v>
      </c>
      <c r="L35" s="360"/>
      <c r="M35" s="145"/>
      <c r="N35" s="5"/>
      <c r="O35" s="5"/>
      <c r="P35" s="5"/>
      <c r="Q35" s="5"/>
      <c r="R35" s="5"/>
      <c r="S35" s="5"/>
    </row>
    <row r="36" spans="1:19" ht="27.6" x14ac:dyDescent="0.3">
      <c r="A36" s="181" t="s">
        <v>20</v>
      </c>
      <c r="B36" s="142" t="s">
        <v>17</v>
      </c>
      <c r="C36" s="154"/>
      <c r="D36" s="154"/>
      <c r="E36" s="154"/>
      <c r="F36" s="154"/>
      <c r="G36" s="154"/>
      <c r="H36" s="154"/>
      <c r="I36" s="154"/>
      <c r="J36" s="154"/>
      <c r="K36" s="192"/>
      <c r="L36" s="324"/>
      <c r="M36" s="155"/>
      <c r="N36" s="5"/>
      <c r="O36" s="5"/>
      <c r="P36" s="5"/>
      <c r="Q36" s="5"/>
      <c r="R36" s="5"/>
      <c r="S36" s="5"/>
    </row>
    <row r="37" spans="1:19" x14ac:dyDescent="0.3">
      <c r="B37" s="17" t="s">
        <v>63</v>
      </c>
      <c r="C37" s="41" t="s">
        <v>68</v>
      </c>
      <c r="D37" s="141"/>
      <c r="E37" s="53">
        <f>SUM(E38:E38)</f>
        <v>1500</v>
      </c>
      <c r="F37" s="53">
        <f>SUM(F38:F38)</f>
        <v>1499.8</v>
      </c>
      <c r="G37" s="46">
        <f>F37/E37</f>
        <v>0.99986666666666668</v>
      </c>
      <c r="H37" s="141"/>
      <c r="I37" s="141"/>
      <c r="J37" s="141"/>
      <c r="K37" s="193"/>
      <c r="L37" s="299"/>
      <c r="M37" s="144"/>
      <c r="N37" s="5"/>
      <c r="O37" s="5"/>
      <c r="P37" s="5"/>
      <c r="Q37" s="5"/>
      <c r="R37" s="5"/>
      <c r="S37" s="5"/>
    </row>
    <row r="38" spans="1:19" x14ac:dyDescent="0.3">
      <c r="B38" s="131" t="s">
        <v>141</v>
      </c>
      <c r="C38" s="37" t="s">
        <v>68</v>
      </c>
      <c r="D38" s="141"/>
      <c r="E38" s="52">
        <v>1500</v>
      </c>
      <c r="F38" s="52">
        <v>1499.8</v>
      </c>
      <c r="G38" s="47">
        <f t="shared" ref="G38" si="12">F38/E38</f>
        <v>0.99986666666666668</v>
      </c>
      <c r="H38" s="141"/>
      <c r="I38" s="141"/>
      <c r="J38" s="141"/>
      <c r="K38" s="193"/>
      <c r="L38" s="299"/>
      <c r="M38" s="144"/>
      <c r="N38" s="5"/>
      <c r="O38" s="5"/>
      <c r="P38" s="5"/>
      <c r="Q38" s="5"/>
      <c r="R38" s="5"/>
      <c r="S38" s="5"/>
    </row>
    <row r="39" spans="1:19" x14ac:dyDescent="0.3">
      <c r="B39" s="344" t="s">
        <v>67</v>
      </c>
      <c r="C39" s="150"/>
      <c r="D39" s="150"/>
      <c r="E39" s="150"/>
      <c r="F39" s="150"/>
      <c r="G39" s="150"/>
      <c r="H39" s="343">
        <v>2</v>
      </c>
      <c r="I39" s="343">
        <v>2</v>
      </c>
      <c r="J39" s="343">
        <v>0</v>
      </c>
      <c r="K39" s="341"/>
      <c r="L39" s="342">
        <f>SUM(L40:L41)</f>
        <v>1.5</v>
      </c>
      <c r="M39" s="151"/>
      <c r="N39" s="181" t="s">
        <v>149</v>
      </c>
      <c r="O39" s="181" t="s">
        <v>150</v>
      </c>
      <c r="P39" s="181" t="s">
        <v>151</v>
      </c>
      <c r="Q39" s="181" t="s">
        <v>152</v>
      </c>
      <c r="R39" s="181" t="s">
        <v>153</v>
      </c>
      <c r="S39" s="5"/>
    </row>
    <row r="40" spans="1:19" ht="24" x14ac:dyDescent="0.3">
      <c r="B40" s="84" t="s">
        <v>107</v>
      </c>
      <c r="C40" s="41" t="s">
        <v>82</v>
      </c>
      <c r="D40" s="37">
        <v>72</v>
      </c>
      <c r="E40" s="37">
        <v>77</v>
      </c>
      <c r="F40" s="37">
        <v>89</v>
      </c>
      <c r="G40" s="47">
        <f>F40/E40</f>
        <v>1.1558441558441559</v>
      </c>
      <c r="H40" s="141"/>
      <c r="I40" s="141"/>
      <c r="J40" s="141"/>
      <c r="K40" s="193"/>
      <c r="L40" s="299">
        <v>1</v>
      </c>
      <c r="M40" s="144"/>
      <c r="N40" s="5">
        <v>0.3</v>
      </c>
      <c r="O40" s="5">
        <f>F40/E40</f>
        <v>1.1558441558441559</v>
      </c>
      <c r="P40" s="5">
        <f>O40*N40</f>
        <v>0.34675324675324676</v>
      </c>
      <c r="Q40" s="5"/>
      <c r="R40" s="5"/>
      <c r="S40" s="5"/>
    </row>
    <row r="41" spans="1:19" ht="24" x14ac:dyDescent="0.3">
      <c r="B41" s="111" t="s">
        <v>108</v>
      </c>
      <c r="C41" s="41" t="s">
        <v>82</v>
      </c>
      <c r="D41" s="37">
        <v>56</v>
      </c>
      <c r="E41" s="37">
        <v>67</v>
      </c>
      <c r="F41" s="37">
        <v>67</v>
      </c>
      <c r="G41" s="47">
        <f>F41/E41</f>
        <v>1</v>
      </c>
      <c r="H41" s="147"/>
      <c r="I41" s="147"/>
      <c r="J41" s="147"/>
      <c r="K41" s="195"/>
      <c r="L41" s="304">
        <v>0.5</v>
      </c>
      <c r="M41" s="148"/>
      <c r="N41" s="5">
        <v>0.7</v>
      </c>
      <c r="O41" s="5">
        <f>F41/E41</f>
        <v>1</v>
      </c>
      <c r="P41" s="5">
        <f>O41*N41</f>
        <v>0.7</v>
      </c>
      <c r="Q41" s="5"/>
      <c r="R41" s="5"/>
      <c r="S41" s="5"/>
    </row>
    <row r="42" spans="1:19" ht="10.199999999999999" hidden="1" customHeight="1" x14ac:dyDescent="0.3">
      <c r="B42" s="203" t="s">
        <v>191</v>
      </c>
      <c r="C42" s="141"/>
      <c r="D42" s="141"/>
      <c r="E42" s="141"/>
      <c r="F42" s="141"/>
      <c r="G42" s="141"/>
      <c r="H42" s="141"/>
      <c r="I42" s="141"/>
      <c r="J42" s="267" t="e">
        <f>F37/#REF!</f>
        <v>#REF!</v>
      </c>
      <c r="K42" s="231">
        <f>(0.3*G40+0.7*G41)</f>
        <v>1.0467532467532468</v>
      </c>
      <c r="L42" s="361" t="e">
        <f>K42*F37/#REF!</f>
        <v>#REF!</v>
      </c>
      <c r="M42" s="144"/>
      <c r="N42" s="5"/>
      <c r="O42" s="5"/>
      <c r="P42" s="5">
        <f>SUM(P40:P41)</f>
        <v>1.0467532467532468</v>
      </c>
      <c r="Q42" s="5">
        <f>P42*100</f>
        <v>104.67532467532467</v>
      </c>
      <c r="R42" s="5"/>
      <c r="S42" s="5"/>
    </row>
    <row r="43" spans="1:19" ht="15" thickBot="1" x14ac:dyDescent="0.35">
      <c r="B43" s="265" t="s">
        <v>192</v>
      </c>
      <c r="C43" s="161"/>
      <c r="D43" s="161"/>
      <c r="E43" s="161"/>
      <c r="F43" s="161"/>
      <c r="G43" s="161"/>
      <c r="H43" s="143"/>
      <c r="I43" s="143"/>
      <c r="J43" s="210"/>
      <c r="K43" s="205">
        <f>K42/G37</f>
        <v>1.0468928324642419</v>
      </c>
      <c r="L43" s="357"/>
      <c r="M43" s="145"/>
      <c r="N43" s="5"/>
      <c r="O43" s="5"/>
      <c r="P43" s="5"/>
      <c r="Q43" s="5"/>
      <c r="R43" s="5"/>
      <c r="S43" s="5"/>
    </row>
    <row r="44" spans="1:19" ht="27.6" x14ac:dyDescent="0.3">
      <c r="A44" s="516" t="s">
        <v>25</v>
      </c>
      <c r="B44" s="30" t="s">
        <v>21</v>
      </c>
      <c r="C44" s="140"/>
      <c r="D44" s="140"/>
      <c r="E44" s="140"/>
      <c r="F44" s="140"/>
      <c r="G44" s="140"/>
      <c r="H44" s="140"/>
      <c r="I44" s="140"/>
      <c r="J44" s="140"/>
      <c r="K44" s="140"/>
      <c r="L44" s="358"/>
      <c r="M44" s="146"/>
    </row>
    <row r="45" spans="1:19" x14ac:dyDescent="0.3">
      <c r="B45" s="17" t="s">
        <v>63</v>
      </c>
      <c r="C45" s="41" t="s">
        <v>68</v>
      </c>
      <c r="D45" s="141"/>
      <c r="E45" s="53">
        <f>SUM(E46:E48)</f>
        <v>213201.80000000002</v>
      </c>
      <c r="F45" s="53">
        <f>SUM(F46:F48)</f>
        <v>207274.4</v>
      </c>
      <c r="G45" s="46">
        <f>F45/E45</f>
        <v>0.9721981709347669</v>
      </c>
      <c r="H45" s="141"/>
      <c r="I45" s="141"/>
      <c r="J45" s="141"/>
      <c r="K45" s="141"/>
      <c r="L45" s="299"/>
      <c r="M45" s="144"/>
    </row>
    <row r="46" spans="1:19" x14ac:dyDescent="0.3">
      <c r="B46" s="10" t="s">
        <v>64</v>
      </c>
      <c r="C46" s="37" t="s">
        <v>68</v>
      </c>
      <c r="D46" s="141"/>
      <c r="E46" s="52">
        <v>47257.5</v>
      </c>
      <c r="F46" s="52">
        <v>42892.9</v>
      </c>
      <c r="G46" s="47">
        <f t="shared" ref="G46:G48" si="13">F46/E46</f>
        <v>0.90764217320002116</v>
      </c>
      <c r="H46" s="141"/>
      <c r="I46" s="141"/>
      <c r="J46" s="141"/>
      <c r="K46" s="141"/>
      <c r="L46" s="299"/>
      <c r="M46" s="144"/>
    </row>
    <row r="47" spans="1:19" x14ac:dyDescent="0.3">
      <c r="B47" s="10" t="s">
        <v>65</v>
      </c>
      <c r="C47" s="37" t="s">
        <v>68</v>
      </c>
      <c r="D47" s="141"/>
      <c r="E47" s="52">
        <v>162132.6</v>
      </c>
      <c r="F47" s="52">
        <v>160854.5</v>
      </c>
      <c r="G47" s="47">
        <f t="shared" si="13"/>
        <v>0.99211694625263513</v>
      </c>
      <c r="H47" s="141"/>
      <c r="I47" s="141"/>
      <c r="J47" s="141"/>
      <c r="K47" s="141"/>
      <c r="L47" s="299"/>
      <c r="M47" s="144"/>
    </row>
    <row r="48" spans="1:19" x14ac:dyDescent="0.3">
      <c r="B48" s="10" t="s">
        <v>66</v>
      </c>
      <c r="C48" s="37" t="s">
        <v>68</v>
      </c>
      <c r="D48" s="141"/>
      <c r="E48" s="52">
        <v>3811.7</v>
      </c>
      <c r="F48" s="52">
        <v>3527</v>
      </c>
      <c r="G48" s="47">
        <f t="shared" si="13"/>
        <v>0.92530891728100328</v>
      </c>
      <c r="H48" s="141"/>
      <c r="I48" s="141"/>
      <c r="J48" s="141"/>
      <c r="K48" s="141"/>
      <c r="L48" s="299"/>
      <c r="M48" s="144"/>
    </row>
    <row r="49" spans="1:13" x14ac:dyDescent="0.3">
      <c r="B49" s="344" t="s">
        <v>67</v>
      </c>
      <c r="C49" s="150"/>
      <c r="D49" s="150"/>
      <c r="E49" s="150"/>
      <c r="F49" s="150"/>
      <c r="G49" s="150"/>
      <c r="H49" s="343">
        <v>7</v>
      </c>
      <c r="I49" s="343">
        <v>7</v>
      </c>
      <c r="J49" s="343">
        <v>0</v>
      </c>
      <c r="K49" s="150"/>
      <c r="L49" s="343">
        <f>SUM(L50:L58)</f>
        <v>4.5</v>
      </c>
      <c r="M49" s="151"/>
    </row>
    <row r="50" spans="1:13" ht="48" x14ac:dyDescent="0.3">
      <c r="B50" s="84" t="s">
        <v>111</v>
      </c>
      <c r="C50" s="37" t="s">
        <v>82</v>
      </c>
      <c r="D50" s="37">
        <v>88</v>
      </c>
      <c r="E50" s="37">
        <v>92</v>
      </c>
      <c r="F50" s="37">
        <v>92</v>
      </c>
      <c r="G50" s="47">
        <f>F50/E50</f>
        <v>1</v>
      </c>
      <c r="H50" s="141"/>
      <c r="I50" s="141"/>
      <c r="J50" s="141"/>
      <c r="K50" s="141"/>
      <c r="L50" s="299">
        <v>0.5</v>
      </c>
      <c r="M50" s="144"/>
    </row>
    <row r="51" spans="1:13" ht="36" x14ac:dyDescent="0.3">
      <c r="B51" s="84" t="s">
        <v>116</v>
      </c>
      <c r="C51" s="37"/>
      <c r="D51" s="37"/>
      <c r="E51" s="141"/>
      <c r="F51" s="141"/>
      <c r="G51" s="157"/>
      <c r="H51" s="141"/>
      <c r="I51" s="141"/>
      <c r="J51" s="141"/>
      <c r="K51" s="141"/>
      <c r="L51" s="299">
        <v>0.5</v>
      </c>
      <c r="M51" s="144"/>
    </row>
    <row r="52" spans="1:13" x14ac:dyDescent="0.3">
      <c r="B52" s="84" t="s">
        <v>115</v>
      </c>
      <c r="C52" s="37" t="s">
        <v>82</v>
      </c>
      <c r="D52" s="37">
        <v>100</v>
      </c>
      <c r="E52" s="37">
        <v>100</v>
      </c>
      <c r="F52" s="37">
        <v>100</v>
      </c>
      <c r="G52" s="47">
        <f>F52/E52</f>
        <v>1</v>
      </c>
      <c r="H52" s="141"/>
      <c r="I52" s="141"/>
      <c r="J52" s="141"/>
      <c r="K52" s="141"/>
      <c r="L52" s="299">
        <v>0.5</v>
      </c>
      <c r="M52" s="144"/>
    </row>
    <row r="53" spans="1:13" x14ac:dyDescent="0.3">
      <c r="B53" s="84" t="s">
        <v>112</v>
      </c>
      <c r="C53" s="37" t="s">
        <v>82</v>
      </c>
      <c r="D53" s="37">
        <v>100</v>
      </c>
      <c r="E53" s="37">
        <v>100</v>
      </c>
      <c r="F53" s="37">
        <v>100</v>
      </c>
      <c r="G53" s="47">
        <f t="shared" ref="G53:G54" si="14">F53/E53</f>
        <v>1</v>
      </c>
      <c r="H53" s="141"/>
      <c r="I53" s="141"/>
      <c r="J53" s="141"/>
      <c r="K53" s="141"/>
      <c r="L53" s="299">
        <v>0.5</v>
      </c>
      <c r="M53" s="144"/>
    </row>
    <row r="54" spans="1:13" x14ac:dyDescent="0.3">
      <c r="B54" s="84" t="s">
        <v>113</v>
      </c>
      <c r="C54" s="37" t="s">
        <v>82</v>
      </c>
      <c r="D54" s="37">
        <v>98</v>
      </c>
      <c r="E54" s="37">
        <v>98.3</v>
      </c>
      <c r="F54" s="37">
        <v>99</v>
      </c>
      <c r="G54" s="47">
        <f t="shared" si="14"/>
        <v>1.0071210579857579</v>
      </c>
      <c r="H54" s="141"/>
      <c r="I54" s="141"/>
      <c r="J54" s="141"/>
      <c r="K54" s="141"/>
      <c r="L54" s="299">
        <v>1</v>
      </c>
      <c r="M54" s="144"/>
    </row>
    <row r="55" spans="1:13" ht="35.4" customHeight="1" x14ac:dyDescent="0.3">
      <c r="B55" s="84" t="s">
        <v>114</v>
      </c>
      <c r="C55" s="77"/>
      <c r="D55" s="77"/>
      <c r="E55" s="162"/>
      <c r="F55" s="162"/>
      <c r="G55" s="157"/>
      <c r="H55" s="141"/>
      <c r="I55" s="141"/>
      <c r="J55" s="141"/>
      <c r="K55" s="141"/>
      <c r="L55" s="299"/>
      <c r="M55" s="144"/>
    </row>
    <row r="56" spans="1:13" x14ac:dyDescent="0.3">
      <c r="B56" s="84" t="s">
        <v>115</v>
      </c>
      <c r="C56" s="77" t="s">
        <v>82</v>
      </c>
      <c r="D56" s="249">
        <v>7.0000000000000001E-3</v>
      </c>
      <c r="E56" s="163">
        <v>5.0000000000000001E-3</v>
      </c>
      <c r="F56" s="163" t="s">
        <v>196</v>
      </c>
      <c r="G56" s="47">
        <v>1</v>
      </c>
      <c r="H56" s="141"/>
      <c r="I56" s="141"/>
      <c r="J56" s="141"/>
      <c r="K56" s="141"/>
      <c r="L56" s="299">
        <v>0.5</v>
      </c>
      <c r="M56" s="144"/>
    </row>
    <row r="57" spans="1:13" x14ac:dyDescent="0.3">
      <c r="B57" s="84" t="s">
        <v>112</v>
      </c>
      <c r="C57" s="77" t="s">
        <v>82</v>
      </c>
      <c r="D57" s="250">
        <v>1.4999999999999999E-2</v>
      </c>
      <c r="E57" s="77">
        <v>5.0000000000000001E-3</v>
      </c>
      <c r="F57" s="77" t="s">
        <v>196</v>
      </c>
      <c r="G57" s="47">
        <v>1</v>
      </c>
      <c r="H57" s="141"/>
      <c r="I57" s="141"/>
      <c r="J57" s="141"/>
      <c r="K57" s="141"/>
      <c r="L57" s="299">
        <v>0.5</v>
      </c>
      <c r="M57" s="144"/>
    </row>
    <row r="58" spans="1:13" x14ac:dyDescent="0.3">
      <c r="B58" s="84" t="s">
        <v>113</v>
      </c>
      <c r="C58" s="77" t="s">
        <v>82</v>
      </c>
      <c r="D58" s="250">
        <v>0.01</v>
      </c>
      <c r="E58" s="77">
        <v>3.0000000000000001E-3</v>
      </c>
      <c r="F58" s="77" t="s">
        <v>196</v>
      </c>
      <c r="G58" s="47">
        <v>1</v>
      </c>
      <c r="H58" s="141"/>
      <c r="I58" s="141"/>
      <c r="J58" s="141"/>
      <c r="K58" s="141"/>
      <c r="L58" s="299">
        <v>0.5</v>
      </c>
      <c r="M58" s="144"/>
    </row>
    <row r="59" spans="1:13" ht="11.4" hidden="1" customHeight="1" x14ac:dyDescent="0.3">
      <c r="A59" s="178"/>
      <c r="B59" s="270" t="s">
        <v>191</v>
      </c>
      <c r="C59" s="162"/>
      <c r="D59" s="162"/>
      <c r="E59" s="162"/>
      <c r="F59" s="162"/>
      <c r="G59" s="141"/>
      <c r="H59" s="141"/>
      <c r="I59" s="141"/>
      <c r="J59" s="279" t="e">
        <f>F45/#REF!</f>
        <v>#REF!</v>
      </c>
      <c r="K59" s="231">
        <f>((G50+G52+G53+G54+G56+G57+G58)/7)</f>
        <v>1.0010172939979654</v>
      </c>
      <c r="L59" s="299"/>
      <c r="M59" s="144"/>
    </row>
    <row r="60" spans="1:13" ht="15" thickBot="1" x14ac:dyDescent="0.35">
      <c r="A60" s="179"/>
      <c r="B60" s="269" t="s">
        <v>192</v>
      </c>
      <c r="C60" s="234"/>
      <c r="D60" s="234"/>
      <c r="E60" s="234"/>
      <c r="F60" s="234"/>
      <c r="G60" s="161"/>
      <c r="H60" s="161"/>
      <c r="I60" s="161"/>
      <c r="J60" s="254"/>
      <c r="K60" s="216">
        <f>K59/G45</f>
        <v>1.0296432599080998</v>
      </c>
      <c r="L60" s="362"/>
      <c r="M60" s="200"/>
    </row>
    <row r="61" spans="1:13" ht="27.6" x14ac:dyDescent="0.3">
      <c r="A61" s="182" t="s">
        <v>26</v>
      </c>
      <c r="B61" s="30" t="s">
        <v>22</v>
      </c>
      <c r="C61" s="140"/>
      <c r="D61" s="140"/>
      <c r="E61" s="140"/>
      <c r="F61" s="140"/>
      <c r="G61" s="140"/>
      <c r="H61" s="140"/>
      <c r="I61" s="140"/>
      <c r="J61" s="140"/>
      <c r="K61" s="140"/>
      <c r="L61" s="358"/>
      <c r="M61" s="146"/>
    </row>
    <row r="62" spans="1:13" x14ac:dyDescent="0.3">
      <c r="B62" s="17" t="s">
        <v>63</v>
      </c>
      <c r="C62" s="57" t="s">
        <v>68</v>
      </c>
      <c r="D62" s="141"/>
      <c r="E62" s="49">
        <f>SUM(E63:E64)</f>
        <v>465</v>
      </c>
      <c r="F62" s="49">
        <f t="shared" ref="F62" si="15">SUM(F63:F64)</f>
        <v>458.3</v>
      </c>
      <c r="G62" s="46">
        <f>F62/E62</f>
        <v>0.98559139784946237</v>
      </c>
      <c r="H62" s="141"/>
      <c r="I62" s="141"/>
      <c r="J62" s="141"/>
      <c r="K62" s="141"/>
      <c r="L62" s="299"/>
      <c r="M62" s="144"/>
    </row>
    <row r="63" spans="1:13" x14ac:dyDescent="0.3">
      <c r="B63" s="10" t="s">
        <v>65</v>
      </c>
      <c r="C63" s="51" t="s">
        <v>68</v>
      </c>
      <c r="D63" s="141"/>
      <c r="E63" s="45">
        <v>365</v>
      </c>
      <c r="F63" s="45">
        <v>365</v>
      </c>
      <c r="G63" s="47">
        <f t="shared" ref="G63:G64" si="16">F63/E63</f>
        <v>1</v>
      </c>
      <c r="H63" s="141"/>
      <c r="I63" s="141"/>
      <c r="J63" s="141"/>
      <c r="K63" s="141"/>
      <c r="L63" s="299"/>
      <c r="M63" s="144"/>
    </row>
    <row r="64" spans="1:13" x14ac:dyDescent="0.3">
      <c r="B64" s="10" t="s">
        <v>66</v>
      </c>
      <c r="C64" s="51" t="s">
        <v>68</v>
      </c>
      <c r="D64" s="141"/>
      <c r="E64" s="45">
        <v>100</v>
      </c>
      <c r="F64" s="45">
        <v>93.3</v>
      </c>
      <c r="G64" s="47">
        <f t="shared" si="16"/>
        <v>0.93299999999999994</v>
      </c>
      <c r="H64" s="141"/>
      <c r="I64" s="141"/>
      <c r="J64" s="141"/>
      <c r="K64" s="141"/>
      <c r="L64" s="299"/>
      <c r="M64" s="144"/>
    </row>
    <row r="65" spans="1:13" x14ac:dyDescent="0.3">
      <c r="B65" s="344" t="s">
        <v>67</v>
      </c>
      <c r="C65" s="150"/>
      <c r="D65" s="150"/>
      <c r="E65" s="150"/>
      <c r="F65" s="150"/>
      <c r="G65" s="150"/>
      <c r="H65" s="343">
        <v>5</v>
      </c>
      <c r="I65" s="343">
        <v>5</v>
      </c>
      <c r="J65" s="343">
        <v>0</v>
      </c>
      <c r="K65" s="150"/>
      <c r="L65" s="342">
        <f>SUM(L66:L70)</f>
        <v>2.5</v>
      </c>
      <c r="M65" s="151"/>
    </row>
    <row r="66" spans="1:13" ht="36" x14ac:dyDescent="0.3">
      <c r="B66" s="84" t="s">
        <v>117</v>
      </c>
      <c r="C66" s="37" t="s">
        <v>76</v>
      </c>
      <c r="D66" s="37">
        <v>20</v>
      </c>
      <c r="E66" s="37" t="s">
        <v>240</v>
      </c>
      <c r="F66" s="37">
        <v>200</v>
      </c>
      <c r="G66" s="47">
        <v>1</v>
      </c>
      <c r="H66" s="141"/>
      <c r="I66" s="141"/>
      <c r="J66" s="141"/>
      <c r="K66" s="141"/>
      <c r="L66" s="299">
        <v>0.5</v>
      </c>
      <c r="M66" s="144"/>
    </row>
    <row r="67" spans="1:13" ht="48" x14ac:dyDescent="0.3">
      <c r="B67" s="84" t="s">
        <v>118</v>
      </c>
      <c r="C67" s="37" t="s">
        <v>82</v>
      </c>
      <c r="D67" s="37">
        <v>99.68</v>
      </c>
      <c r="E67" s="37">
        <v>100</v>
      </c>
      <c r="F67" s="37">
        <v>100</v>
      </c>
      <c r="G67" s="47">
        <f t="shared" ref="G67:G70" si="17">F67/E67</f>
        <v>1</v>
      </c>
      <c r="H67" s="141"/>
      <c r="I67" s="141"/>
      <c r="J67" s="141"/>
      <c r="K67" s="141"/>
      <c r="L67" s="299">
        <v>0.5</v>
      </c>
      <c r="M67" s="144"/>
    </row>
    <row r="68" spans="1:13" ht="24" x14ac:dyDescent="0.3">
      <c r="B68" s="84" t="s">
        <v>120</v>
      </c>
      <c r="C68" s="37" t="s">
        <v>119</v>
      </c>
      <c r="D68" s="37">
        <v>280</v>
      </c>
      <c r="E68" s="37">
        <v>287</v>
      </c>
      <c r="F68" s="37">
        <v>287</v>
      </c>
      <c r="G68" s="47">
        <f t="shared" si="17"/>
        <v>1</v>
      </c>
      <c r="H68" s="141"/>
      <c r="I68" s="141"/>
      <c r="J68" s="141"/>
      <c r="K68" s="141"/>
      <c r="L68" s="299">
        <v>0.5</v>
      </c>
      <c r="M68" s="144"/>
    </row>
    <row r="69" spans="1:13" ht="24" x14ac:dyDescent="0.3">
      <c r="B69" s="84" t="s">
        <v>121</v>
      </c>
      <c r="C69" s="37" t="s">
        <v>76</v>
      </c>
      <c r="D69" s="37">
        <v>60</v>
      </c>
      <c r="E69" s="37">
        <v>222</v>
      </c>
      <c r="F69" s="37">
        <v>222</v>
      </c>
      <c r="G69" s="47">
        <f t="shared" si="17"/>
        <v>1</v>
      </c>
      <c r="H69" s="141"/>
      <c r="I69" s="141"/>
      <c r="J69" s="141"/>
      <c r="K69" s="141"/>
      <c r="L69" s="299">
        <v>0.5</v>
      </c>
      <c r="M69" s="144"/>
    </row>
    <row r="70" spans="1:13" ht="24" x14ac:dyDescent="0.3">
      <c r="B70" s="111" t="s">
        <v>122</v>
      </c>
      <c r="C70" s="105" t="s">
        <v>76</v>
      </c>
      <c r="D70" s="37">
        <v>12</v>
      </c>
      <c r="E70" s="105">
        <v>53</v>
      </c>
      <c r="F70" s="105">
        <v>53</v>
      </c>
      <c r="G70" s="47">
        <f t="shared" si="17"/>
        <v>1</v>
      </c>
      <c r="H70" s="141"/>
      <c r="I70" s="141"/>
      <c r="J70" s="141"/>
      <c r="K70" s="141"/>
      <c r="L70" s="299">
        <v>0.5</v>
      </c>
      <c r="M70" s="144"/>
    </row>
    <row r="71" spans="1:13" ht="0.6" customHeight="1" x14ac:dyDescent="0.3">
      <c r="A71" s="178"/>
      <c r="B71" s="271" t="s">
        <v>191</v>
      </c>
      <c r="C71" s="141"/>
      <c r="D71" s="141"/>
      <c r="E71" s="141"/>
      <c r="F71" s="141"/>
      <c r="G71" s="141"/>
      <c r="H71" s="141"/>
      <c r="I71" s="141"/>
      <c r="J71" s="264" t="e">
        <f>F62/#REF!</f>
        <v>#REF!</v>
      </c>
      <c r="K71" s="231">
        <f>((G66+G67+G68+G69+G70)/5)</f>
        <v>1</v>
      </c>
      <c r="L71" s="299"/>
      <c r="M71" s="144"/>
    </row>
    <row r="72" spans="1:13" ht="15" thickBot="1" x14ac:dyDescent="0.35">
      <c r="A72" s="179"/>
      <c r="B72" s="214" t="s">
        <v>192</v>
      </c>
      <c r="C72" s="161"/>
      <c r="D72" s="161"/>
      <c r="E72" s="161"/>
      <c r="F72" s="161"/>
      <c r="G72" s="161"/>
      <c r="H72" s="161"/>
      <c r="I72" s="161"/>
      <c r="J72" s="253"/>
      <c r="K72" s="216">
        <f>K71/G62</f>
        <v>1.0146192450360025</v>
      </c>
      <c r="L72" s="362"/>
      <c r="M72" s="200"/>
    </row>
    <row r="73" spans="1:13" ht="27.6" x14ac:dyDescent="0.3">
      <c r="A73" s="182" t="s">
        <v>27</v>
      </c>
      <c r="B73" s="30" t="s">
        <v>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358"/>
      <c r="M73" s="146"/>
    </row>
    <row r="74" spans="1:13" x14ac:dyDescent="0.3">
      <c r="B74" s="17" t="s">
        <v>63</v>
      </c>
      <c r="C74" s="57" t="s">
        <v>68</v>
      </c>
      <c r="D74" s="141"/>
      <c r="E74" s="55">
        <f>SUM(E75:E76)</f>
        <v>9650.9</v>
      </c>
      <c r="F74" s="55">
        <f>SUM(F75:F76)</f>
        <v>8965.7000000000007</v>
      </c>
      <c r="G74" s="46">
        <f>F74/E74</f>
        <v>0.92900144028018128</v>
      </c>
      <c r="H74" s="141"/>
      <c r="I74" s="141"/>
      <c r="J74" s="141"/>
      <c r="K74" s="141"/>
      <c r="L74" s="299"/>
      <c r="M74" s="144"/>
    </row>
    <row r="75" spans="1:13" x14ac:dyDescent="0.3">
      <c r="B75" s="10" t="s">
        <v>65</v>
      </c>
      <c r="C75" s="51" t="s">
        <v>68</v>
      </c>
      <c r="D75" s="141"/>
      <c r="E75" s="54">
        <v>8067.9</v>
      </c>
      <c r="F75" s="54">
        <v>7582.7</v>
      </c>
      <c r="G75" s="47">
        <f t="shared" ref="G75:G76" si="18">F75/E75</f>
        <v>0.93986043456165791</v>
      </c>
      <c r="H75" s="141"/>
      <c r="I75" s="141"/>
      <c r="J75" s="141"/>
      <c r="K75" s="141"/>
      <c r="L75" s="299"/>
      <c r="M75" s="144"/>
    </row>
    <row r="76" spans="1:13" x14ac:dyDescent="0.3">
      <c r="B76" s="10" t="s">
        <v>66</v>
      </c>
      <c r="C76" s="51" t="s">
        <v>68</v>
      </c>
      <c r="D76" s="141"/>
      <c r="E76" s="54">
        <v>1583</v>
      </c>
      <c r="F76" s="54">
        <v>1383</v>
      </c>
      <c r="G76" s="47">
        <f t="shared" si="18"/>
        <v>0.87365761212886928</v>
      </c>
      <c r="H76" s="141"/>
      <c r="I76" s="141"/>
      <c r="J76" s="141"/>
      <c r="K76" s="141"/>
      <c r="L76" s="299"/>
      <c r="M76" s="144"/>
    </row>
    <row r="77" spans="1:13" x14ac:dyDescent="0.3">
      <c r="B77" s="346" t="s">
        <v>67</v>
      </c>
      <c r="C77" s="347"/>
      <c r="D77" s="347"/>
      <c r="E77" s="347"/>
      <c r="F77" s="347"/>
      <c r="G77" s="347"/>
      <c r="H77" s="343">
        <v>3</v>
      </c>
      <c r="I77" s="343">
        <v>3</v>
      </c>
      <c r="J77" s="343">
        <v>0</v>
      </c>
      <c r="K77" s="347"/>
      <c r="L77" s="342">
        <f>SUM(L78:L80)</f>
        <v>0</v>
      </c>
      <c r="M77" s="348"/>
    </row>
    <row r="78" spans="1:13" ht="33.6" customHeight="1" x14ac:dyDescent="0.3">
      <c r="B78" s="103" t="s">
        <v>128</v>
      </c>
      <c r="C78" s="117" t="s">
        <v>131</v>
      </c>
      <c r="D78" s="37">
        <v>58.5</v>
      </c>
      <c r="E78" s="37">
        <v>42</v>
      </c>
      <c r="F78" s="37">
        <v>41.5</v>
      </c>
      <c r="G78" s="47">
        <f>F78/E78</f>
        <v>0.98809523809523814</v>
      </c>
      <c r="H78" s="141"/>
      <c r="I78" s="141"/>
      <c r="J78" s="141"/>
      <c r="K78" s="141"/>
      <c r="L78" s="299">
        <v>-0.5</v>
      </c>
      <c r="M78" s="144"/>
    </row>
    <row r="79" spans="1:13" ht="63.6" customHeight="1" x14ac:dyDescent="0.3">
      <c r="B79" s="103" t="s">
        <v>129</v>
      </c>
      <c r="C79" s="117" t="s">
        <v>132</v>
      </c>
      <c r="D79" s="37">
        <v>83</v>
      </c>
      <c r="E79" s="37">
        <v>45</v>
      </c>
      <c r="F79" s="37">
        <v>53.1</v>
      </c>
      <c r="G79" s="47">
        <f t="shared" ref="G79:G80" si="19">F79/E79</f>
        <v>1.18</v>
      </c>
      <c r="H79" s="141"/>
      <c r="I79" s="141"/>
      <c r="J79" s="141"/>
      <c r="K79" s="141"/>
      <c r="L79" s="299">
        <v>1</v>
      </c>
      <c r="M79" s="144"/>
    </row>
    <row r="80" spans="1:13" ht="84" x14ac:dyDescent="0.3">
      <c r="B80" s="152" t="s">
        <v>130</v>
      </c>
      <c r="C80" s="117" t="s">
        <v>133</v>
      </c>
      <c r="D80" s="37">
        <v>45</v>
      </c>
      <c r="E80" s="37">
        <v>25</v>
      </c>
      <c r="F80" s="37">
        <v>24.3</v>
      </c>
      <c r="G80" s="47">
        <f t="shared" si="19"/>
        <v>0.97199999999999998</v>
      </c>
      <c r="H80" s="141"/>
      <c r="I80" s="141"/>
      <c r="J80" s="141"/>
      <c r="K80" s="141"/>
      <c r="L80" s="299">
        <v>-0.5</v>
      </c>
      <c r="M80" s="144"/>
    </row>
    <row r="81" spans="1:13" ht="19.8" hidden="1" x14ac:dyDescent="0.3">
      <c r="A81" s="178"/>
      <c r="B81" s="203" t="s">
        <v>191</v>
      </c>
      <c r="C81" s="141"/>
      <c r="D81" s="141"/>
      <c r="E81" s="141"/>
      <c r="F81" s="141"/>
      <c r="G81" s="141"/>
      <c r="H81" s="141"/>
      <c r="I81" s="141"/>
      <c r="J81" s="267">
        <f>F74/F45</f>
        <v>4.3255221098215703E-2</v>
      </c>
      <c r="K81" s="231">
        <f>((G78+G79+G80)/3)</f>
        <v>1.0466984126984127</v>
      </c>
      <c r="L81" s="299"/>
      <c r="M81" s="144"/>
    </row>
    <row r="82" spans="1:13" ht="15" thickBot="1" x14ac:dyDescent="0.35">
      <c r="A82" s="179"/>
      <c r="B82" s="156" t="s">
        <v>192</v>
      </c>
      <c r="C82" s="161"/>
      <c r="D82" s="161"/>
      <c r="E82" s="161"/>
      <c r="F82" s="161"/>
      <c r="G82" s="161"/>
      <c r="H82" s="161"/>
      <c r="I82" s="161"/>
      <c r="J82" s="254"/>
      <c r="K82" s="216">
        <f>K81/G74</f>
        <v>1.1266919159810287</v>
      </c>
      <c r="L82" s="362"/>
      <c r="M82" s="200"/>
    </row>
    <row r="83" spans="1:13" x14ac:dyDescent="0.3">
      <c r="A83" s="182" t="s">
        <v>28</v>
      </c>
      <c r="B83" s="149" t="s">
        <v>24</v>
      </c>
      <c r="C83" s="140"/>
      <c r="D83" s="140"/>
      <c r="E83" s="140"/>
      <c r="F83" s="140"/>
      <c r="G83" s="140"/>
      <c r="H83" s="140"/>
      <c r="I83" s="140"/>
      <c r="J83" s="140"/>
      <c r="K83" s="140"/>
      <c r="L83" s="358"/>
      <c r="M83" s="146"/>
    </row>
    <row r="84" spans="1:13" x14ac:dyDescent="0.3">
      <c r="B84" s="17" t="s">
        <v>63</v>
      </c>
      <c r="C84" s="57" t="s">
        <v>68</v>
      </c>
      <c r="D84" s="141"/>
      <c r="E84" s="55">
        <f t="shared" ref="E84:F84" si="20">SUM(E85:E87)</f>
        <v>3088.4</v>
      </c>
      <c r="F84" s="55">
        <f t="shared" si="20"/>
        <v>1234.8</v>
      </c>
      <c r="G84" s="46">
        <f>F84/E84</f>
        <v>0.39981867633726198</v>
      </c>
      <c r="H84" s="141"/>
      <c r="I84" s="141"/>
      <c r="J84" s="141"/>
      <c r="K84" s="141"/>
      <c r="L84" s="299"/>
      <c r="M84" s="144"/>
    </row>
    <row r="85" spans="1:13" x14ac:dyDescent="0.3">
      <c r="B85" s="10" t="s">
        <v>64</v>
      </c>
      <c r="C85" s="51" t="s">
        <v>68</v>
      </c>
      <c r="D85" s="141"/>
      <c r="E85" s="54">
        <v>720.4</v>
      </c>
      <c r="F85" s="54">
        <v>0</v>
      </c>
      <c r="G85" s="47">
        <f t="shared" ref="G85:G87" si="21">F85/E85</f>
        <v>0</v>
      </c>
      <c r="H85" s="141"/>
      <c r="I85" s="141"/>
      <c r="J85" s="141"/>
      <c r="K85" s="141"/>
      <c r="L85" s="299"/>
      <c r="M85" s="144"/>
    </row>
    <row r="86" spans="1:13" x14ac:dyDescent="0.3">
      <c r="B86" s="10" t="s">
        <v>65</v>
      </c>
      <c r="C86" s="51" t="s">
        <v>68</v>
      </c>
      <c r="D86" s="141"/>
      <c r="E86" s="54">
        <v>2108.5</v>
      </c>
      <c r="F86" s="54">
        <v>994.7</v>
      </c>
      <c r="G86" s="47">
        <f t="shared" si="21"/>
        <v>0.47175717334598055</v>
      </c>
      <c r="H86" s="141"/>
      <c r="I86" s="141"/>
      <c r="J86" s="141"/>
      <c r="K86" s="141"/>
      <c r="L86" s="299"/>
      <c r="M86" s="144"/>
    </row>
    <row r="87" spans="1:13" x14ac:dyDescent="0.3">
      <c r="B87" s="10" t="s">
        <v>66</v>
      </c>
      <c r="C87" s="51" t="s">
        <v>68</v>
      </c>
      <c r="D87" s="141"/>
      <c r="E87" s="54">
        <v>259.5</v>
      </c>
      <c r="F87" s="54">
        <v>240.1</v>
      </c>
      <c r="G87" s="47">
        <f t="shared" si="21"/>
        <v>0.92524084778420035</v>
      </c>
      <c r="H87" s="141"/>
      <c r="I87" s="141"/>
      <c r="J87" s="141"/>
      <c r="K87" s="141"/>
      <c r="L87" s="299"/>
      <c r="M87" s="144"/>
    </row>
    <row r="88" spans="1:13" x14ac:dyDescent="0.3">
      <c r="B88" s="344" t="s">
        <v>67</v>
      </c>
      <c r="C88" s="150"/>
      <c r="D88" s="150"/>
      <c r="E88" s="150"/>
      <c r="F88" s="150"/>
      <c r="G88" s="150"/>
      <c r="H88" s="343">
        <v>5</v>
      </c>
      <c r="I88" s="343">
        <v>5</v>
      </c>
      <c r="J88" s="343">
        <v>0</v>
      </c>
      <c r="K88" s="150"/>
      <c r="L88" s="342">
        <f>SUM(L89:L93)</f>
        <v>2.5</v>
      </c>
      <c r="M88" s="151"/>
    </row>
    <row r="89" spans="1:13" ht="48" x14ac:dyDescent="0.3">
      <c r="B89" s="84" t="s">
        <v>123</v>
      </c>
      <c r="C89" s="37" t="s">
        <v>82</v>
      </c>
      <c r="D89" s="37">
        <v>100</v>
      </c>
      <c r="E89" s="37">
        <v>100</v>
      </c>
      <c r="F89" s="37">
        <v>100</v>
      </c>
      <c r="G89" s="47">
        <f>F89/E89</f>
        <v>1</v>
      </c>
      <c r="H89" s="141"/>
      <c r="I89" s="141"/>
      <c r="J89" s="141"/>
      <c r="K89" s="141"/>
      <c r="L89" s="299">
        <v>0.5</v>
      </c>
      <c r="M89" s="144"/>
    </row>
    <row r="90" spans="1:13" ht="60" x14ac:dyDescent="0.3">
      <c r="B90" s="84" t="s">
        <v>124</v>
      </c>
      <c r="C90" s="37" t="s">
        <v>82</v>
      </c>
      <c r="D90" s="37">
        <v>100</v>
      </c>
      <c r="E90" s="37">
        <v>100</v>
      </c>
      <c r="F90" s="37">
        <v>100</v>
      </c>
      <c r="G90" s="47">
        <f>F90/E90</f>
        <v>1</v>
      </c>
      <c r="H90" s="141"/>
      <c r="I90" s="141"/>
      <c r="J90" s="141"/>
      <c r="K90" s="141"/>
      <c r="L90" s="299">
        <v>0.5</v>
      </c>
      <c r="M90" s="144"/>
    </row>
    <row r="91" spans="1:13" ht="36" x14ac:dyDescent="0.3">
      <c r="B91" s="84" t="s">
        <v>159</v>
      </c>
      <c r="C91" s="37" t="s">
        <v>82</v>
      </c>
      <c r="D91" s="37">
        <v>50</v>
      </c>
      <c r="E91" s="37">
        <v>100</v>
      </c>
      <c r="F91" s="37">
        <v>100</v>
      </c>
      <c r="G91" s="47">
        <f t="shared" ref="G91:G93" si="22">F91/E91</f>
        <v>1</v>
      </c>
      <c r="H91" s="141"/>
      <c r="I91" s="141"/>
      <c r="J91" s="141"/>
      <c r="K91" s="141"/>
      <c r="L91" s="299">
        <v>0.5</v>
      </c>
      <c r="M91" s="144"/>
    </row>
    <row r="92" spans="1:13" ht="36" x14ac:dyDescent="0.3">
      <c r="B92" s="84" t="s">
        <v>126</v>
      </c>
      <c r="C92" s="37" t="s">
        <v>82</v>
      </c>
      <c r="D92" s="37">
        <v>100</v>
      </c>
      <c r="E92" s="37">
        <v>100</v>
      </c>
      <c r="F92" s="37">
        <v>100</v>
      </c>
      <c r="G92" s="47">
        <f t="shared" si="22"/>
        <v>1</v>
      </c>
      <c r="H92" s="141"/>
      <c r="I92" s="141"/>
      <c r="J92" s="141"/>
      <c r="K92" s="141"/>
      <c r="L92" s="299">
        <v>0.5</v>
      </c>
      <c r="M92" s="144"/>
    </row>
    <row r="93" spans="1:13" ht="48" x14ac:dyDescent="0.3">
      <c r="B93" s="111" t="s">
        <v>127</v>
      </c>
      <c r="C93" s="105" t="s">
        <v>82</v>
      </c>
      <c r="D93" s="105">
        <v>39</v>
      </c>
      <c r="E93" s="105">
        <v>100</v>
      </c>
      <c r="F93" s="105">
        <v>100</v>
      </c>
      <c r="G93" s="133">
        <f t="shared" si="22"/>
        <v>1</v>
      </c>
      <c r="H93" s="147"/>
      <c r="I93" s="147"/>
      <c r="J93" s="147"/>
      <c r="K93" s="147"/>
      <c r="L93" s="304">
        <v>0.5</v>
      </c>
      <c r="M93" s="148"/>
    </row>
    <row r="94" spans="1:13" ht="19.2" hidden="1" x14ac:dyDescent="0.3">
      <c r="B94" s="214" t="s">
        <v>191</v>
      </c>
      <c r="C94" s="104"/>
      <c r="D94" s="161"/>
      <c r="E94" s="104"/>
      <c r="F94" s="104"/>
      <c r="G94" s="213"/>
      <c r="H94" s="161"/>
      <c r="I94" s="161"/>
      <c r="J94" s="253" t="e">
        <f>F84/#REF!</f>
        <v>#REF!</v>
      </c>
      <c r="K94" s="216">
        <f>(G89+G90+G91+G92+G93)/5</f>
        <v>1</v>
      </c>
      <c r="L94" s="362"/>
      <c r="M94" s="200"/>
    </row>
    <row r="95" spans="1:13" ht="15" thickBot="1" x14ac:dyDescent="0.35">
      <c r="B95" s="214" t="s">
        <v>192</v>
      </c>
      <c r="C95" s="104"/>
      <c r="D95" s="161"/>
      <c r="E95" s="104"/>
      <c r="F95" s="104"/>
      <c r="G95" s="213"/>
      <c r="H95" s="161"/>
      <c r="I95" s="161"/>
      <c r="J95" s="253"/>
      <c r="K95" s="216">
        <f>K94/G84</f>
        <v>2.5011337868480727</v>
      </c>
      <c r="L95" s="362"/>
      <c r="M95" s="200"/>
    </row>
    <row r="96" spans="1:13" ht="32.4" customHeight="1" x14ac:dyDescent="0.3">
      <c r="A96" s="412" t="s">
        <v>210</v>
      </c>
      <c r="B96" s="413" t="s">
        <v>241</v>
      </c>
      <c r="C96" s="414"/>
      <c r="D96" s="140"/>
      <c r="E96" s="414"/>
      <c r="F96" s="414"/>
      <c r="G96" s="415"/>
      <c r="H96" s="140"/>
      <c r="I96" s="140"/>
      <c r="J96" s="416"/>
      <c r="K96" s="417"/>
      <c r="L96" s="358"/>
      <c r="M96" s="146"/>
    </row>
    <row r="97" spans="1:13" x14ac:dyDescent="0.3">
      <c r="B97" s="17" t="s">
        <v>63</v>
      </c>
      <c r="C97" s="41" t="s">
        <v>68</v>
      </c>
      <c r="D97" s="395"/>
      <c r="E97" s="41">
        <f>E98</f>
        <v>108</v>
      </c>
      <c r="F97" s="41">
        <f>F98</f>
        <v>67.7</v>
      </c>
      <c r="G97" s="46">
        <f>F97/E97</f>
        <v>0.62685185185185188</v>
      </c>
      <c r="H97" s="141"/>
      <c r="I97" s="141"/>
      <c r="J97" s="264"/>
      <c r="K97" s="231"/>
      <c r="L97" s="299"/>
      <c r="M97" s="144"/>
    </row>
    <row r="98" spans="1:13" x14ac:dyDescent="0.3">
      <c r="B98" s="131" t="s">
        <v>141</v>
      </c>
      <c r="C98" s="37" t="s">
        <v>68</v>
      </c>
      <c r="D98" s="141"/>
      <c r="E98" s="37">
        <v>108</v>
      </c>
      <c r="F98" s="37">
        <v>67.7</v>
      </c>
      <c r="G98" s="47">
        <f>F98/E98</f>
        <v>0.62685185185185188</v>
      </c>
      <c r="H98" s="141"/>
      <c r="I98" s="141"/>
      <c r="J98" s="264"/>
      <c r="K98" s="231"/>
      <c r="L98" s="299"/>
      <c r="M98" s="144"/>
    </row>
    <row r="99" spans="1:13" x14ac:dyDescent="0.3">
      <c r="B99" s="344" t="s">
        <v>67</v>
      </c>
      <c r="C99" s="343"/>
      <c r="D99" s="150"/>
      <c r="E99" s="343"/>
      <c r="F99" s="343"/>
      <c r="G99" s="410"/>
      <c r="H99" s="343">
        <v>6</v>
      </c>
      <c r="I99" s="343">
        <v>4</v>
      </c>
      <c r="J99" s="343">
        <v>2</v>
      </c>
      <c r="K99" s="411"/>
      <c r="L99" s="342">
        <f>SUM(L100:L105)</f>
        <v>3.5</v>
      </c>
      <c r="M99" s="151"/>
    </row>
    <row r="100" spans="1:13" ht="36" x14ac:dyDescent="0.3">
      <c r="B100" s="197" t="s">
        <v>242</v>
      </c>
      <c r="C100" s="37" t="s">
        <v>82</v>
      </c>
      <c r="D100" s="37">
        <v>0</v>
      </c>
      <c r="E100" s="37" t="s">
        <v>249</v>
      </c>
      <c r="F100" s="117" t="s">
        <v>251</v>
      </c>
      <c r="G100" s="47" t="s">
        <v>196</v>
      </c>
      <c r="H100" s="141"/>
      <c r="I100" s="141"/>
      <c r="J100" s="264"/>
      <c r="K100" s="231"/>
      <c r="L100" s="299" t="s">
        <v>196</v>
      </c>
      <c r="M100" s="144"/>
    </row>
    <row r="101" spans="1:13" ht="36" x14ac:dyDescent="0.3">
      <c r="B101" s="197" t="s">
        <v>243</v>
      </c>
      <c r="C101" s="37" t="s">
        <v>82</v>
      </c>
      <c r="D101" s="37">
        <v>0</v>
      </c>
      <c r="E101" s="37" t="s">
        <v>249</v>
      </c>
      <c r="F101" s="117" t="s">
        <v>251</v>
      </c>
      <c r="G101" s="47" t="s">
        <v>196</v>
      </c>
      <c r="H101" s="141"/>
      <c r="I101" s="141"/>
      <c r="J101" s="264"/>
      <c r="K101" s="231"/>
      <c r="L101" s="299" t="s">
        <v>196</v>
      </c>
      <c r="M101" s="144"/>
    </row>
    <row r="102" spans="1:13" ht="36" x14ac:dyDescent="0.3">
      <c r="B102" s="197" t="s">
        <v>244</v>
      </c>
      <c r="C102" s="37" t="s">
        <v>82</v>
      </c>
      <c r="D102" s="37">
        <v>70</v>
      </c>
      <c r="E102" s="37">
        <v>75</v>
      </c>
      <c r="F102" s="37">
        <v>75</v>
      </c>
      <c r="G102" s="47">
        <f>F102/E102</f>
        <v>1</v>
      </c>
      <c r="H102" s="141"/>
      <c r="I102" s="141"/>
      <c r="J102" s="264"/>
      <c r="K102" s="231"/>
      <c r="L102" s="299">
        <v>0.5</v>
      </c>
      <c r="M102" s="144"/>
    </row>
    <row r="103" spans="1:13" ht="48" x14ac:dyDescent="0.3">
      <c r="B103" s="197" t="s">
        <v>245</v>
      </c>
      <c r="C103" s="37" t="s">
        <v>248</v>
      </c>
      <c r="D103" s="37">
        <v>5</v>
      </c>
      <c r="E103" s="37" t="s">
        <v>250</v>
      </c>
      <c r="F103" s="37">
        <v>104</v>
      </c>
      <c r="G103" s="47" t="s">
        <v>254</v>
      </c>
      <c r="H103" s="141"/>
      <c r="I103" s="141"/>
      <c r="J103" s="264"/>
      <c r="K103" s="231"/>
      <c r="L103" s="299">
        <v>1</v>
      </c>
      <c r="M103" s="144"/>
    </row>
    <row r="104" spans="1:13" ht="36" x14ac:dyDescent="0.3">
      <c r="B104" s="197" t="s">
        <v>246</v>
      </c>
      <c r="C104" s="37" t="s">
        <v>102</v>
      </c>
      <c r="D104" s="37">
        <v>0</v>
      </c>
      <c r="E104" s="37" t="s">
        <v>252</v>
      </c>
      <c r="F104" s="37">
        <v>3</v>
      </c>
      <c r="G104" s="47">
        <f>3/2</f>
        <v>1.5</v>
      </c>
      <c r="H104" s="141"/>
      <c r="I104" s="141"/>
      <c r="J104" s="264"/>
      <c r="K104" s="231"/>
      <c r="L104" s="299">
        <v>1</v>
      </c>
      <c r="M104" s="144"/>
    </row>
    <row r="105" spans="1:13" ht="24" x14ac:dyDescent="0.3">
      <c r="B105" s="197" t="s">
        <v>247</v>
      </c>
      <c r="C105" s="37" t="s">
        <v>102</v>
      </c>
      <c r="D105" s="37">
        <v>0</v>
      </c>
      <c r="E105" s="37" t="s">
        <v>253</v>
      </c>
      <c r="F105" s="37">
        <v>6</v>
      </c>
      <c r="G105" s="47">
        <f>6/3</f>
        <v>2</v>
      </c>
      <c r="H105" s="141"/>
      <c r="I105" s="141"/>
      <c r="J105" s="264"/>
      <c r="K105" s="231"/>
      <c r="L105" s="299">
        <v>1</v>
      </c>
      <c r="M105" s="144"/>
    </row>
    <row r="106" spans="1:13" hidden="1" x14ac:dyDescent="0.3">
      <c r="B106" s="271" t="s">
        <v>191</v>
      </c>
      <c r="C106" s="37"/>
      <c r="D106" s="141"/>
      <c r="E106" s="37"/>
      <c r="F106" s="37"/>
      <c r="G106" s="47"/>
      <c r="H106" s="141"/>
      <c r="I106" s="141"/>
      <c r="J106" s="264"/>
      <c r="K106" s="231">
        <f>(G102+100%+G104+G105)/6</f>
        <v>0.91666666666666663</v>
      </c>
      <c r="L106" s="299"/>
      <c r="M106" s="144"/>
    </row>
    <row r="107" spans="1:13" ht="15" thickBot="1" x14ac:dyDescent="0.35">
      <c r="B107" s="212" t="s">
        <v>192</v>
      </c>
      <c r="C107" s="39"/>
      <c r="D107" s="143"/>
      <c r="E107" s="39"/>
      <c r="F107" s="39"/>
      <c r="G107" s="224"/>
      <c r="H107" s="143"/>
      <c r="I107" s="143"/>
      <c r="J107" s="190"/>
      <c r="K107" s="205">
        <f>K106/G97</f>
        <v>1.4623338257016247</v>
      </c>
      <c r="L107" s="312"/>
      <c r="M107" s="145"/>
    </row>
    <row r="108" spans="1:13" ht="41.4" x14ac:dyDescent="0.3">
      <c r="A108" s="181" t="s">
        <v>33</v>
      </c>
      <c r="B108" s="175" t="s">
        <v>29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324"/>
      <c r="M108" s="155"/>
    </row>
    <row r="109" spans="1:13" x14ac:dyDescent="0.3">
      <c r="B109" s="17" t="s">
        <v>63</v>
      </c>
      <c r="C109" s="57" t="s">
        <v>68</v>
      </c>
      <c r="D109" s="141"/>
      <c r="E109" s="53">
        <f>SUM(E110:E112)</f>
        <v>5379.6</v>
      </c>
      <c r="F109" s="53">
        <f t="shared" ref="F109" si="23">SUM(F110:F112)</f>
        <v>4529.6000000000004</v>
      </c>
      <c r="G109" s="46">
        <f>F109/E109</f>
        <v>0.8419956874117035</v>
      </c>
      <c r="H109" s="141"/>
      <c r="I109" s="141"/>
      <c r="J109" s="141"/>
      <c r="K109" s="141"/>
      <c r="L109" s="299"/>
      <c r="M109" s="144"/>
    </row>
    <row r="110" spans="1:13" x14ac:dyDescent="0.3">
      <c r="B110" s="10" t="s">
        <v>64</v>
      </c>
      <c r="C110" s="51" t="s">
        <v>68</v>
      </c>
      <c r="D110" s="141"/>
      <c r="E110" s="52">
        <v>1130</v>
      </c>
      <c r="F110" s="52">
        <v>1130</v>
      </c>
      <c r="G110" s="47">
        <f t="shared" ref="G110:G112" si="24">F110/E110</f>
        <v>1</v>
      </c>
      <c r="H110" s="141"/>
      <c r="I110" s="141"/>
      <c r="J110" s="141"/>
      <c r="K110" s="141"/>
      <c r="L110" s="299"/>
      <c r="M110" s="144"/>
    </row>
    <row r="111" spans="1:13" x14ac:dyDescent="0.3">
      <c r="B111" s="10" t="s">
        <v>65</v>
      </c>
      <c r="C111" s="51" t="s">
        <v>68</v>
      </c>
      <c r="D111" s="141"/>
      <c r="E111" s="52">
        <v>2200</v>
      </c>
      <c r="F111" s="52">
        <v>1758.3</v>
      </c>
      <c r="G111" s="47">
        <f t="shared" si="24"/>
        <v>0.79922727272727268</v>
      </c>
      <c r="H111" s="141"/>
      <c r="I111" s="141"/>
      <c r="J111" s="141"/>
      <c r="K111" s="141"/>
      <c r="L111" s="299"/>
      <c r="M111" s="144"/>
    </row>
    <row r="112" spans="1:13" x14ac:dyDescent="0.3">
      <c r="B112" s="10" t="s">
        <v>66</v>
      </c>
      <c r="C112" s="51" t="s">
        <v>68</v>
      </c>
      <c r="D112" s="141"/>
      <c r="E112" s="52">
        <v>2049.6</v>
      </c>
      <c r="F112" s="52">
        <v>1641.3</v>
      </c>
      <c r="G112" s="47">
        <f t="shared" si="24"/>
        <v>0.80079039812646369</v>
      </c>
      <c r="H112" s="141"/>
      <c r="I112" s="141"/>
      <c r="J112" s="141"/>
      <c r="K112" s="141"/>
      <c r="L112" s="299"/>
      <c r="M112" s="144"/>
    </row>
    <row r="113" spans="1:13" x14ac:dyDescent="0.3">
      <c r="B113" s="344" t="s">
        <v>67</v>
      </c>
      <c r="C113" s="349"/>
      <c r="D113" s="350"/>
      <c r="E113" s="350"/>
      <c r="F113" s="350"/>
      <c r="G113" s="350"/>
      <c r="H113" s="353">
        <v>2</v>
      </c>
      <c r="I113" s="353">
        <v>2</v>
      </c>
      <c r="J113" s="353">
        <v>0</v>
      </c>
      <c r="K113" s="349"/>
      <c r="L113" s="352">
        <f>SUM(L114:L115)</f>
        <v>1</v>
      </c>
      <c r="M113" s="351"/>
    </row>
    <row r="114" spans="1:13" ht="24" x14ac:dyDescent="0.3">
      <c r="B114" s="197" t="s">
        <v>154</v>
      </c>
      <c r="C114" s="196" t="s">
        <v>155</v>
      </c>
      <c r="D114" s="198"/>
      <c r="E114" s="37">
        <v>5</v>
      </c>
      <c r="F114" s="37">
        <v>5</v>
      </c>
      <c r="G114" s="47">
        <f>F114/E114</f>
        <v>1</v>
      </c>
      <c r="H114" s="141"/>
      <c r="I114" s="141"/>
      <c r="J114" s="141"/>
      <c r="K114" s="141"/>
      <c r="L114" s="299">
        <v>0.5</v>
      </c>
      <c r="M114" s="144"/>
    </row>
    <row r="115" spans="1:13" ht="24" x14ac:dyDescent="0.3">
      <c r="A115" s="178"/>
      <c r="B115" s="197" t="s">
        <v>156</v>
      </c>
      <c r="C115" s="196" t="s">
        <v>82</v>
      </c>
      <c r="D115" s="198"/>
      <c r="E115" s="37">
        <v>100</v>
      </c>
      <c r="F115" s="37">
        <v>100</v>
      </c>
      <c r="G115" s="47">
        <f>F115/E115</f>
        <v>1</v>
      </c>
      <c r="H115" s="141"/>
      <c r="I115" s="141"/>
      <c r="J115" s="141"/>
      <c r="K115" s="193"/>
      <c r="L115" s="299">
        <v>0.5</v>
      </c>
      <c r="M115" s="144"/>
    </row>
    <row r="116" spans="1:13" ht="18.600000000000001" hidden="1" x14ac:dyDescent="0.3">
      <c r="A116" s="178"/>
      <c r="B116" s="272" t="s">
        <v>191</v>
      </c>
      <c r="C116" s="196"/>
      <c r="D116" s="198"/>
      <c r="E116" s="37"/>
      <c r="F116" s="37"/>
      <c r="G116" s="47"/>
      <c r="H116" s="141"/>
      <c r="I116" s="141"/>
      <c r="J116" s="264" t="e">
        <f>F109/#REF!</f>
        <v>#REF!</v>
      </c>
      <c r="K116" s="231">
        <f>(0.5*G114+0.5*G115)</f>
        <v>1</v>
      </c>
      <c r="L116" s="299"/>
      <c r="M116" s="144"/>
    </row>
    <row r="117" spans="1:13" ht="15" thickBot="1" x14ac:dyDescent="0.35">
      <c r="A117" s="179"/>
      <c r="B117" s="219" t="s">
        <v>192</v>
      </c>
      <c r="C117" s="256"/>
      <c r="D117" s="242"/>
      <c r="E117" s="39"/>
      <c r="F117" s="39"/>
      <c r="G117" s="224"/>
      <c r="H117" s="143"/>
      <c r="I117" s="143"/>
      <c r="J117" s="190"/>
      <c r="K117" s="205">
        <f>K116/G109</f>
        <v>1.187654539032144</v>
      </c>
      <c r="L117" s="312"/>
      <c r="M117" s="145"/>
    </row>
    <row r="118" spans="1:13" ht="55.2" x14ac:dyDescent="0.3">
      <c r="A118" s="181" t="s">
        <v>34</v>
      </c>
      <c r="B118" s="31" t="s">
        <v>30</v>
      </c>
      <c r="C118" s="140"/>
      <c r="D118" s="140"/>
      <c r="E118" s="140"/>
      <c r="F118" s="140"/>
      <c r="G118" s="140"/>
      <c r="H118" s="140"/>
      <c r="I118" s="140"/>
      <c r="J118" s="140"/>
      <c r="K118" s="140"/>
      <c r="L118" s="358"/>
      <c r="M118" s="146"/>
    </row>
    <row r="119" spans="1:13" x14ac:dyDescent="0.3">
      <c r="B119" s="17" t="s">
        <v>63</v>
      </c>
      <c r="C119" s="57" t="s">
        <v>68</v>
      </c>
      <c r="D119" s="141"/>
      <c r="E119" s="55">
        <f>SUM(E120:E121)</f>
        <v>846</v>
      </c>
      <c r="F119" s="55">
        <f>SUM(F120:F121)</f>
        <v>287</v>
      </c>
      <c r="G119" s="46">
        <f>F119/E119</f>
        <v>0.33924349881796689</v>
      </c>
      <c r="H119" s="141"/>
      <c r="I119" s="141"/>
      <c r="J119" s="141"/>
      <c r="K119" s="141"/>
      <c r="L119" s="299"/>
      <c r="M119" s="144"/>
    </row>
    <row r="120" spans="1:13" x14ac:dyDescent="0.3">
      <c r="B120" s="10" t="s">
        <v>65</v>
      </c>
      <c r="C120" s="51" t="s">
        <v>68</v>
      </c>
      <c r="D120" s="141"/>
      <c r="E120" s="54">
        <v>453</v>
      </c>
      <c r="F120" s="54">
        <v>143.5</v>
      </c>
      <c r="G120" s="47">
        <f t="shared" ref="G120:G121" si="25">F120/E120</f>
        <v>0.31677704194260486</v>
      </c>
      <c r="H120" s="141"/>
      <c r="I120" s="141"/>
      <c r="J120" s="141"/>
      <c r="K120" s="141"/>
      <c r="L120" s="299"/>
      <c r="M120" s="144"/>
    </row>
    <row r="121" spans="1:13" x14ac:dyDescent="0.3">
      <c r="A121" s="178"/>
      <c r="B121" s="10" t="s">
        <v>66</v>
      </c>
      <c r="C121" s="51" t="s">
        <v>68</v>
      </c>
      <c r="D121" s="141"/>
      <c r="E121" s="54">
        <v>393</v>
      </c>
      <c r="F121" s="54">
        <v>143.5</v>
      </c>
      <c r="G121" s="47">
        <f t="shared" si="25"/>
        <v>0.36513994910941477</v>
      </c>
      <c r="H121" s="141"/>
      <c r="I121" s="141"/>
      <c r="J121" s="141"/>
      <c r="K121" s="141"/>
      <c r="L121" s="299"/>
      <c r="M121" s="144"/>
    </row>
    <row r="122" spans="1:13" x14ac:dyDescent="0.3">
      <c r="A122" s="178"/>
      <c r="B122" s="340" t="s">
        <v>67</v>
      </c>
      <c r="C122" s="150"/>
      <c r="D122" s="150"/>
      <c r="E122" s="150"/>
      <c r="F122" s="150"/>
      <c r="G122" s="150"/>
      <c r="H122" s="343">
        <v>2</v>
      </c>
      <c r="I122" s="343">
        <v>2</v>
      </c>
      <c r="J122" s="343">
        <v>0</v>
      </c>
      <c r="K122" s="150"/>
      <c r="L122" s="342">
        <f>SUM(L123:L124)</f>
        <v>1</v>
      </c>
      <c r="M122" s="151"/>
    </row>
    <row r="123" spans="1:13" ht="24" x14ac:dyDescent="0.3">
      <c r="A123" s="185"/>
      <c r="B123" s="197" t="s">
        <v>160</v>
      </c>
      <c r="C123" s="37" t="s">
        <v>77</v>
      </c>
      <c r="D123" s="141"/>
      <c r="E123" s="37">
        <v>2</v>
      </c>
      <c r="F123" s="37">
        <v>2</v>
      </c>
      <c r="G123" s="47">
        <f>F123/E123</f>
        <v>1</v>
      </c>
      <c r="H123" s="141"/>
      <c r="I123" s="141"/>
      <c r="J123" s="141"/>
      <c r="K123" s="141"/>
      <c r="L123" s="299">
        <v>0.5</v>
      </c>
      <c r="M123" s="144"/>
    </row>
    <row r="124" spans="1:13" ht="24" x14ac:dyDescent="0.3">
      <c r="A124" s="185"/>
      <c r="B124" s="273" t="s">
        <v>161</v>
      </c>
      <c r="C124" s="105" t="s">
        <v>77</v>
      </c>
      <c r="D124" s="147"/>
      <c r="E124" s="105">
        <v>107</v>
      </c>
      <c r="F124" s="105">
        <v>107</v>
      </c>
      <c r="G124" s="133">
        <f>F124/E124</f>
        <v>1</v>
      </c>
      <c r="H124" s="147"/>
      <c r="I124" s="147"/>
      <c r="J124" s="147"/>
      <c r="K124" s="147"/>
      <c r="L124" s="304">
        <v>0.5</v>
      </c>
      <c r="M124" s="148"/>
    </row>
    <row r="125" spans="1:13" ht="21.6" hidden="1" x14ac:dyDescent="0.3">
      <c r="A125" s="217"/>
      <c r="B125" s="272" t="s">
        <v>191</v>
      </c>
      <c r="C125" s="141"/>
      <c r="D125" s="141"/>
      <c r="E125" s="141"/>
      <c r="F125" s="141"/>
      <c r="G125" s="141"/>
      <c r="H125" s="141"/>
      <c r="I125" s="141"/>
      <c r="J125" s="264" t="e">
        <f>F119/#REF!</f>
        <v>#REF!</v>
      </c>
      <c r="K125" s="231">
        <f>(0.5*G123+0.5*G124)</f>
        <v>1</v>
      </c>
      <c r="L125" s="299"/>
      <c r="M125" s="144"/>
    </row>
    <row r="126" spans="1:13" ht="15" thickBot="1" x14ac:dyDescent="0.35">
      <c r="A126" s="178"/>
      <c r="B126" s="201" t="s">
        <v>192</v>
      </c>
      <c r="C126" s="161"/>
      <c r="D126" s="161"/>
      <c r="E126" s="161"/>
      <c r="F126" s="161"/>
      <c r="G126" s="161"/>
      <c r="H126" s="161"/>
      <c r="I126" s="161"/>
      <c r="J126" s="253"/>
      <c r="K126" s="216">
        <f>K125/G119</f>
        <v>2.9477351916376309</v>
      </c>
      <c r="L126" s="362"/>
      <c r="M126" s="200"/>
    </row>
    <row r="127" spans="1:13" ht="55.2" x14ac:dyDescent="0.3">
      <c r="A127" s="182" t="s">
        <v>35</v>
      </c>
      <c r="B127" s="31" t="s">
        <v>31</v>
      </c>
      <c r="C127" s="140"/>
      <c r="D127" s="140"/>
      <c r="E127" s="140"/>
      <c r="F127" s="140"/>
      <c r="G127" s="140"/>
      <c r="H127" s="140"/>
      <c r="I127" s="140"/>
      <c r="J127" s="140"/>
      <c r="K127" s="140"/>
      <c r="L127" s="358"/>
      <c r="M127" s="146"/>
    </row>
    <row r="128" spans="1:13" x14ac:dyDescent="0.3">
      <c r="A128" s="178"/>
      <c r="B128" s="17" t="s">
        <v>63</v>
      </c>
      <c r="C128" s="41" t="s">
        <v>68</v>
      </c>
      <c r="D128" s="141"/>
      <c r="E128" s="42">
        <f>SUM(E129:E130)</f>
        <v>6755.2</v>
      </c>
      <c r="F128" s="42">
        <f>SUM(F129:F130)</f>
        <v>0</v>
      </c>
      <c r="G128" s="46">
        <f>F128/E128</f>
        <v>0</v>
      </c>
      <c r="H128" s="141"/>
      <c r="I128" s="141"/>
      <c r="J128" s="141"/>
      <c r="K128" s="141"/>
      <c r="L128" s="299"/>
      <c r="M128" s="144"/>
    </row>
    <row r="129" spans="1:13" x14ac:dyDescent="0.3">
      <c r="A129" s="178"/>
      <c r="B129" s="10" t="s">
        <v>65</v>
      </c>
      <c r="C129" s="37" t="s">
        <v>68</v>
      </c>
      <c r="D129" s="141"/>
      <c r="E129" s="45">
        <v>5741.9</v>
      </c>
      <c r="F129" s="40">
        <v>0</v>
      </c>
      <c r="G129" s="47">
        <f t="shared" ref="G129:G130" si="26">F129/E129</f>
        <v>0</v>
      </c>
      <c r="H129" s="141"/>
      <c r="I129" s="141"/>
      <c r="J129" s="141"/>
      <c r="K129" s="141"/>
      <c r="L129" s="299"/>
      <c r="M129" s="144"/>
    </row>
    <row r="130" spans="1:13" x14ac:dyDescent="0.3">
      <c r="A130" s="178"/>
      <c r="B130" s="10" t="s">
        <v>66</v>
      </c>
      <c r="C130" s="37" t="s">
        <v>68</v>
      </c>
      <c r="D130" s="141"/>
      <c r="E130" s="45">
        <v>1013.3</v>
      </c>
      <c r="F130" s="40">
        <v>0</v>
      </c>
      <c r="G130" s="47">
        <f t="shared" si="26"/>
        <v>0</v>
      </c>
      <c r="H130" s="141"/>
      <c r="I130" s="141"/>
      <c r="J130" s="141"/>
      <c r="K130" s="141"/>
      <c r="L130" s="299"/>
      <c r="M130" s="144"/>
    </row>
    <row r="131" spans="1:13" x14ac:dyDescent="0.3">
      <c r="A131" s="178"/>
      <c r="B131" s="340" t="s">
        <v>67</v>
      </c>
      <c r="C131" s="150"/>
      <c r="D131" s="150"/>
      <c r="E131" s="150"/>
      <c r="F131" s="150"/>
      <c r="G131" s="150"/>
      <c r="H131" s="343">
        <v>3</v>
      </c>
      <c r="I131" s="343">
        <v>0</v>
      </c>
      <c r="J131" s="343">
        <v>3</v>
      </c>
      <c r="K131" s="150"/>
      <c r="L131" s="342" t="s">
        <v>196</v>
      </c>
      <c r="M131" s="151"/>
    </row>
    <row r="132" spans="1:13" ht="36" x14ac:dyDescent="0.3">
      <c r="A132" s="178"/>
      <c r="B132" s="84" t="s">
        <v>162</v>
      </c>
      <c r="C132" s="221" t="s">
        <v>163</v>
      </c>
      <c r="D132" s="141"/>
      <c r="E132" s="37">
        <v>0</v>
      </c>
      <c r="F132" s="37">
        <v>0</v>
      </c>
      <c r="G132" s="47">
        <v>0</v>
      </c>
      <c r="H132" s="141"/>
      <c r="I132" s="141"/>
      <c r="J132" s="141"/>
      <c r="K132" s="141"/>
      <c r="L132" s="299" t="s">
        <v>196</v>
      </c>
      <c r="M132" s="144"/>
    </row>
    <row r="133" spans="1:13" ht="60" x14ac:dyDescent="0.3">
      <c r="A133" s="178"/>
      <c r="B133" s="84" t="s">
        <v>164</v>
      </c>
      <c r="C133" s="221" t="s">
        <v>163</v>
      </c>
      <c r="D133" s="141"/>
      <c r="E133" s="37">
        <v>0</v>
      </c>
      <c r="F133" s="37">
        <v>0</v>
      </c>
      <c r="G133" s="47">
        <v>0</v>
      </c>
      <c r="H133" s="141"/>
      <c r="I133" s="141"/>
      <c r="J133" s="141"/>
      <c r="K133" s="141"/>
      <c r="L133" s="299" t="s">
        <v>196</v>
      </c>
      <c r="M133" s="144"/>
    </row>
    <row r="134" spans="1:13" ht="24" x14ac:dyDescent="0.3">
      <c r="A134" s="178"/>
      <c r="B134" s="84" t="s">
        <v>165</v>
      </c>
      <c r="C134" s="220" t="s">
        <v>163</v>
      </c>
      <c r="D134" s="141"/>
      <c r="E134" s="37">
        <v>0</v>
      </c>
      <c r="F134" s="37">
        <v>0</v>
      </c>
      <c r="G134" s="47">
        <v>0</v>
      </c>
      <c r="H134" s="141"/>
      <c r="I134" s="141"/>
      <c r="J134" s="141"/>
      <c r="K134" s="141"/>
      <c r="L134" s="299" t="s">
        <v>196</v>
      </c>
      <c r="M134" s="144"/>
    </row>
    <row r="135" spans="1:13" ht="7.2" hidden="1" x14ac:dyDescent="0.3">
      <c r="A135" s="178"/>
      <c r="B135" s="214" t="s">
        <v>191</v>
      </c>
      <c r="C135" s="225"/>
      <c r="D135" s="161"/>
      <c r="E135" s="104"/>
      <c r="F135" s="104"/>
      <c r="G135" s="213"/>
      <c r="H135" s="161"/>
      <c r="I135" s="161"/>
      <c r="J135" s="253" t="e">
        <f>F128/#REF!</f>
        <v>#REF!</v>
      </c>
      <c r="K135" s="216" t="s">
        <v>196</v>
      </c>
      <c r="L135" s="362"/>
      <c r="M135" s="200"/>
    </row>
    <row r="136" spans="1:13" ht="15" thickBot="1" x14ac:dyDescent="0.35">
      <c r="A136" s="204"/>
      <c r="B136" s="214" t="s">
        <v>192</v>
      </c>
      <c r="C136" s="225"/>
      <c r="D136" s="161"/>
      <c r="E136" s="104"/>
      <c r="F136" s="104"/>
      <c r="G136" s="213"/>
      <c r="H136" s="161"/>
      <c r="I136" s="161"/>
      <c r="J136" s="253"/>
      <c r="K136" s="216" t="s">
        <v>196</v>
      </c>
      <c r="L136" s="362"/>
      <c r="M136" s="200"/>
    </row>
    <row r="137" spans="1:13" ht="46.95" customHeight="1" x14ac:dyDescent="0.3">
      <c r="A137" s="181" t="s">
        <v>148</v>
      </c>
      <c r="B137" s="31" t="s">
        <v>32</v>
      </c>
      <c r="C137" s="140"/>
      <c r="D137" s="140"/>
      <c r="E137" s="140"/>
      <c r="F137" s="140"/>
      <c r="G137" s="140"/>
      <c r="H137" s="140"/>
      <c r="I137" s="140"/>
      <c r="J137" s="140"/>
      <c r="K137" s="140"/>
      <c r="L137" s="358"/>
      <c r="M137" s="146"/>
    </row>
    <row r="138" spans="1:13" x14ac:dyDescent="0.3">
      <c r="B138" s="17" t="s">
        <v>63</v>
      </c>
      <c r="C138" s="57" t="s">
        <v>68</v>
      </c>
      <c r="D138" s="141"/>
      <c r="E138" s="55">
        <f>SUM(E139:E141)</f>
        <v>35706.400000000001</v>
      </c>
      <c r="F138" s="55">
        <f t="shared" ref="F138" si="27">SUM(F139:F141)</f>
        <v>33653.300000000003</v>
      </c>
      <c r="G138" s="46">
        <f>F138/E138</f>
        <v>0.94250050411130781</v>
      </c>
      <c r="H138" s="141"/>
      <c r="I138" s="141"/>
      <c r="J138" s="141"/>
      <c r="K138" s="141"/>
      <c r="L138" s="299"/>
      <c r="M138" s="144"/>
    </row>
    <row r="139" spans="1:13" x14ac:dyDescent="0.3">
      <c r="B139" s="10" t="s">
        <v>69</v>
      </c>
      <c r="C139" s="51" t="s">
        <v>68</v>
      </c>
      <c r="D139" s="141"/>
      <c r="E139" s="54">
        <v>10742.2</v>
      </c>
      <c r="F139" s="54">
        <v>10269.700000000001</v>
      </c>
      <c r="G139" s="47">
        <f t="shared" ref="G139:G141" si="28">F139/E139</f>
        <v>0.95601459663756028</v>
      </c>
      <c r="H139" s="141"/>
      <c r="I139" s="141"/>
      <c r="J139" s="141"/>
      <c r="K139" s="141"/>
      <c r="L139" s="299"/>
      <c r="M139" s="144"/>
    </row>
    <row r="140" spans="1:13" x14ac:dyDescent="0.3">
      <c r="B140" s="10" t="s">
        <v>65</v>
      </c>
      <c r="C140" s="51" t="s">
        <v>68</v>
      </c>
      <c r="D140" s="141"/>
      <c r="E140" s="54">
        <v>14730.2</v>
      </c>
      <c r="F140" s="54">
        <v>13727.2</v>
      </c>
      <c r="G140" s="47">
        <f t="shared" si="28"/>
        <v>0.93190859594574416</v>
      </c>
      <c r="H140" s="141"/>
      <c r="I140" s="141"/>
      <c r="J140" s="141"/>
      <c r="K140" s="141"/>
      <c r="L140" s="299"/>
      <c r="M140" s="144"/>
    </row>
    <row r="141" spans="1:13" x14ac:dyDescent="0.3">
      <c r="B141" s="10" t="s">
        <v>66</v>
      </c>
      <c r="C141" s="51" t="s">
        <v>68</v>
      </c>
      <c r="D141" s="141"/>
      <c r="E141" s="54">
        <v>10234</v>
      </c>
      <c r="F141" s="54">
        <v>9656.4</v>
      </c>
      <c r="G141" s="47">
        <f t="shared" si="28"/>
        <v>0.94356068008598781</v>
      </c>
      <c r="H141" s="141"/>
      <c r="I141" s="141"/>
      <c r="J141" s="141"/>
      <c r="K141" s="141"/>
      <c r="L141" s="299"/>
      <c r="M141" s="144"/>
    </row>
    <row r="142" spans="1:13" x14ac:dyDescent="0.3">
      <c r="B142" s="340" t="s">
        <v>67</v>
      </c>
      <c r="C142" s="150"/>
      <c r="D142" s="150"/>
      <c r="E142" s="150"/>
      <c r="F142" s="150"/>
      <c r="G142" s="150"/>
      <c r="H142" s="343">
        <v>3</v>
      </c>
      <c r="I142" s="343">
        <v>2</v>
      </c>
      <c r="J142" s="343">
        <v>1</v>
      </c>
      <c r="K142" s="150"/>
      <c r="L142" s="342">
        <f>SUM(L143:L145)</f>
        <v>0.5</v>
      </c>
      <c r="M142" s="151"/>
    </row>
    <row r="143" spans="1:13" ht="36" x14ac:dyDescent="0.3">
      <c r="B143" s="84" t="s">
        <v>166</v>
      </c>
      <c r="C143" s="221" t="s">
        <v>163</v>
      </c>
      <c r="D143" s="141"/>
      <c r="E143" s="37">
        <v>73.099999999999994</v>
      </c>
      <c r="F143" s="37">
        <v>73.099999999999994</v>
      </c>
      <c r="G143" s="47">
        <f>F143/E143</f>
        <v>1</v>
      </c>
      <c r="H143" s="141"/>
      <c r="I143" s="141"/>
      <c r="J143" s="141"/>
      <c r="K143" s="141"/>
      <c r="L143" s="299">
        <v>0.5</v>
      </c>
      <c r="M143" s="144"/>
    </row>
    <row r="144" spans="1:13" ht="60" x14ac:dyDescent="0.3">
      <c r="B144" s="84" t="s">
        <v>164</v>
      </c>
      <c r="C144" s="221" t="s">
        <v>163</v>
      </c>
      <c r="D144" s="141"/>
      <c r="E144" s="37">
        <v>0</v>
      </c>
      <c r="F144" s="37">
        <v>0</v>
      </c>
      <c r="G144" s="47">
        <v>0</v>
      </c>
      <c r="H144" s="141"/>
      <c r="I144" s="141"/>
      <c r="J144" s="141"/>
      <c r="K144" s="141"/>
      <c r="L144" s="299">
        <v>-0.5</v>
      </c>
      <c r="M144" s="144"/>
    </row>
    <row r="145" spans="1:13" ht="24" x14ac:dyDescent="0.3">
      <c r="B145" s="84" t="s">
        <v>167</v>
      </c>
      <c r="C145" s="221" t="s">
        <v>163</v>
      </c>
      <c r="D145" s="141"/>
      <c r="E145" s="37">
        <v>5</v>
      </c>
      <c r="F145" s="37">
        <v>5</v>
      </c>
      <c r="G145" s="47">
        <f t="shared" ref="G145" si="29">F145/E145</f>
        <v>1</v>
      </c>
      <c r="H145" s="141"/>
      <c r="I145" s="141"/>
      <c r="J145" s="141"/>
      <c r="K145" s="141"/>
      <c r="L145" s="299">
        <v>0.5</v>
      </c>
      <c r="M145" s="144"/>
    </row>
    <row r="146" spans="1:13" x14ac:dyDescent="0.3">
      <c r="B146" s="571" t="s">
        <v>255</v>
      </c>
      <c r="C146" s="572"/>
      <c r="D146" s="572"/>
      <c r="E146" s="572"/>
      <c r="F146" s="572"/>
      <c r="G146" s="573"/>
      <c r="H146" s="141"/>
      <c r="I146" s="141"/>
      <c r="J146" s="141"/>
      <c r="K146" s="141"/>
      <c r="L146" s="299"/>
      <c r="M146" s="144"/>
    </row>
    <row r="147" spans="1:13" ht="21.6" customHeight="1" x14ac:dyDescent="0.3">
      <c r="B147" s="271" t="s">
        <v>191</v>
      </c>
      <c r="C147" s="221" t="s">
        <v>82</v>
      </c>
      <c r="D147" s="141"/>
      <c r="E147" s="141"/>
      <c r="F147" s="141"/>
      <c r="G147" s="141"/>
      <c r="H147" s="141"/>
      <c r="I147" s="141"/>
      <c r="J147" s="267" t="e">
        <f>F138/#REF!</f>
        <v>#REF!</v>
      </c>
      <c r="K147" s="239">
        <f>(0.2*G143+0.5*G144+0.3*G145)</f>
        <v>0.5</v>
      </c>
      <c r="L147" s="299"/>
      <c r="M147" s="144"/>
    </row>
    <row r="148" spans="1:13" ht="15" thickBot="1" x14ac:dyDescent="0.35">
      <c r="B148" s="214" t="s">
        <v>192</v>
      </c>
      <c r="C148" s="222"/>
      <c r="D148" s="161"/>
      <c r="E148" s="161"/>
      <c r="F148" s="161"/>
      <c r="G148" s="161"/>
      <c r="H148" s="161"/>
      <c r="I148" s="161"/>
      <c r="J148" s="254"/>
      <c r="K148" s="215">
        <f>K147/G138</f>
        <v>0.53050369503139361</v>
      </c>
      <c r="L148" s="362"/>
      <c r="M148" s="200"/>
    </row>
    <row r="149" spans="1:13" ht="27.6" x14ac:dyDescent="0.3">
      <c r="A149" s="153" t="s">
        <v>40</v>
      </c>
      <c r="B149" s="31" t="s">
        <v>37</v>
      </c>
      <c r="C149" s="140"/>
      <c r="D149" s="140"/>
      <c r="E149" s="140"/>
      <c r="F149" s="140"/>
      <c r="G149" s="140"/>
      <c r="H149" s="140"/>
      <c r="I149" s="140"/>
      <c r="J149" s="140"/>
      <c r="K149" s="140"/>
      <c r="L149" s="358"/>
      <c r="M149" s="146"/>
    </row>
    <row r="150" spans="1:13" x14ac:dyDescent="0.3">
      <c r="A150" s="183"/>
      <c r="B150" s="17" t="s">
        <v>63</v>
      </c>
      <c r="C150" s="57" t="s">
        <v>68</v>
      </c>
      <c r="D150" s="141"/>
      <c r="E150" s="55">
        <f>E151</f>
        <v>2001</v>
      </c>
      <c r="F150" s="55">
        <f t="shared" ref="F150" si="30">F151</f>
        <v>1678.4</v>
      </c>
      <c r="G150" s="46">
        <f>F150/E150</f>
        <v>0.83878060969515245</v>
      </c>
      <c r="H150" s="141"/>
      <c r="I150" s="141"/>
      <c r="J150" s="141"/>
      <c r="K150" s="141"/>
      <c r="L150" s="299"/>
      <c r="M150" s="144"/>
    </row>
    <row r="151" spans="1:13" x14ac:dyDescent="0.3">
      <c r="A151" s="183"/>
      <c r="B151" s="10" t="s">
        <v>66</v>
      </c>
      <c r="C151" s="51" t="s">
        <v>68</v>
      </c>
      <c r="D151" s="141"/>
      <c r="E151" s="54">
        <v>2001</v>
      </c>
      <c r="F151" s="54">
        <v>1678.4</v>
      </c>
      <c r="G151" s="47">
        <f t="shared" ref="G151" si="31">F151/E151</f>
        <v>0.83878060969515245</v>
      </c>
      <c r="H151" s="141"/>
      <c r="I151" s="141"/>
      <c r="J151" s="141"/>
      <c r="K151" s="141"/>
      <c r="L151" s="299"/>
      <c r="M151" s="144"/>
    </row>
    <row r="152" spans="1:13" x14ac:dyDescent="0.3">
      <c r="A152" s="226"/>
      <c r="B152" s="344" t="s">
        <v>67</v>
      </c>
      <c r="C152" s="349"/>
      <c r="D152" s="349"/>
      <c r="E152" s="349"/>
      <c r="F152" s="349"/>
      <c r="G152" s="349"/>
      <c r="H152" s="353">
        <v>5</v>
      </c>
      <c r="I152" s="353">
        <v>5</v>
      </c>
      <c r="J152" s="353">
        <v>0</v>
      </c>
      <c r="K152" s="349"/>
      <c r="L152" s="352">
        <f>SUM(L153:L157)</f>
        <v>0.5</v>
      </c>
      <c r="M152" s="351"/>
    </row>
    <row r="153" spans="1:13" ht="36" x14ac:dyDescent="0.3">
      <c r="A153" s="226"/>
      <c r="B153" s="240" t="s">
        <v>182</v>
      </c>
      <c r="C153" s="196" t="s">
        <v>187</v>
      </c>
      <c r="D153" s="243">
        <v>826</v>
      </c>
      <c r="E153" s="243">
        <v>810</v>
      </c>
      <c r="F153" s="243">
        <v>1006</v>
      </c>
      <c r="G153" s="244">
        <f>F153/E153</f>
        <v>1.2419753086419754</v>
      </c>
      <c r="H153" s="141"/>
      <c r="I153" s="141"/>
      <c r="J153" s="141"/>
      <c r="K153" s="141"/>
      <c r="L153" s="299">
        <v>1</v>
      </c>
      <c r="M153" s="144"/>
    </row>
    <row r="154" spans="1:13" ht="36" x14ac:dyDescent="0.3">
      <c r="A154" s="226"/>
      <c r="B154" s="241" t="s">
        <v>183</v>
      </c>
      <c r="C154" s="196" t="s">
        <v>187</v>
      </c>
      <c r="D154" s="243">
        <v>251</v>
      </c>
      <c r="E154" s="243">
        <v>246</v>
      </c>
      <c r="F154" s="243">
        <v>297</v>
      </c>
      <c r="G154" s="244">
        <f>E154/F154</f>
        <v>0.82828282828282829</v>
      </c>
      <c r="H154" s="141"/>
      <c r="I154" s="141"/>
      <c r="J154" s="141"/>
      <c r="K154" s="141"/>
      <c r="L154" s="299">
        <v>-1</v>
      </c>
      <c r="M154" s="144"/>
    </row>
    <row r="155" spans="1:13" ht="36" x14ac:dyDescent="0.3">
      <c r="A155" s="183"/>
      <c r="B155" s="241" t="s">
        <v>184</v>
      </c>
      <c r="C155" s="196" t="s">
        <v>187</v>
      </c>
      <c r="D155" s="243">
        <v>312</v>
      </c>
      <c r="E155" s="243">
        <v>306</v>
      </c>
      <c r="F155" s="243">
        <v>392</v>
      </c>
      <c r="G155" s="244">
        <f>E155/F155</f>
        <v>0.78061224489795922</v>
      </c>
      <c r="H155" s="141"/>
      <c r="I155" s="141"/>
      <c r="J155" s="141"/>
      <c r="K155" s="141"/>
      <c r="L155" s="299">
        <v>-1</v>
      </c>
      <c r="M155" s="144"/>
    </row>
    <row r="156" spans="1:13" ht="36" x14ac:dyDescent="0.3">
      <c r="A156" s="183"/>
      <c r="B156" s="241" t="s">
        <v>185</v>
      </c>
      <c r="C156" s="196" t="s">
        <v>187</v>
      </c>
      <c r="D156" s="243">
        <v>60</v>
      </c>
      <c r="E156" s="243">
        <v>59</v>
      </c>
      <c r="F156" s="243">
        <v>21</v>
      </c>
      <c r="G156" s="244">
        <f>E156/F156</f>
        <v>2.8095238095238093</v>
      </c>
      <c r="H156" s="141"/>
      <c r="I156" s="141"/>
      <c r="J156" s="141"/>
      <c r="K156" s="141"/>
      <c r="L156" s="299">
        <v>1</v>
      </c>
      <c r="M156" s="144"/>
    </row>
    <row r="157" spans="1:13" ht="24" x14ac:dyDescent="0.3">
      <c r="A157" s="183"/>
      <c r="B157" s="241" t="s">
        <v>186</v>
      </c>
      <c r="C157" s="196" t="s">
        <v>188</v>
      </c>
      <c r="D157" s="243">
        <v>3</v>
      </c>
      <c r="E157" s="243">
        <v>21</v>
      </c>
      <c r="F157" s="243">
        <v>21</v>
      </c>
      <c r="G157" s="244">
        <f>F157/E157</f>
        <v>1</v>
      </c>
      <c r="H157" s="141"/>
      <c r="I157" s="141"/>
      <c r="J157" s="141"/>
      <c r="K157" s="141"/>
      <c r="L157" s="299">
        <v>0.5</v>
      </c>
      <c r="M157" s="144"/>
    </row>
    <row r="158" spans="1:13" hidden="1" x14ac:dyDescent="0.3">
      <c r="A158" s="183"/>
      <c r="B158" s="248" t="s">
        <v>191</v>
      </c>
      <c r="C158" s="245"/>
      <c r="D158" s="243"/>
      <c r="E158" s="243"/>
      <c r="F158" s="243"/>
      <c r="G158" s="244"/>
      <c r="H158" s="141"/>
      <c r="I158" s="141"/>
      <c r="J158" s="264" t="e">
        <f>F150/#REF!</f>
        <v>#REF!</v>
      </c>
      <c r="K158" s="231">
        <f>(SUM(G153:G157)/5)</f>
        <v>1.3320788382693145</v>
      </c>
      <c r="L158" s="299"/>
      <c r="M158" s="144"/>
    </row>
    <row r="159" spans="1:13" ht="15" thickBot="1" x14ac:dyDescent="0.35">
      <c r="A159" s="183"/>
      <c r="B159" s="248" t="s">
        <v>192</v>
      </c>
      <c r="C159" s="245"/>
      <c r="D159" s="246"/>
      <c r="E159" s="246"/>
      <c r="F159" s="246"/>
      <c r="G159" s="247"/>
      <c r="H159" s="161"/>
      <c r="I159" s="161"/>
      <c r="J159" s="253"/>
      <c r="K159" s="216">
        <f>K158/G150</f>
        <v>1.588113533947151</v>
      </c>
      <c r="L159" s="362"/>
      <c r="M159" s="200"/>
    </row>
    <row r="160" spans="1:13" ht="41.4" x14ac:dyDescent="0.3">
      <c r="A160" s="153" t="s">
        <v>41</v>
      </c>
      <c r="B160" s="31" t="s">
        <v>38</v>
      </c>
      <c r="C160" s="140"/>
      <c r="D160" s="140"/>
      <c r="E160" s="140"/>
      <c r="F160" s="140"/>
      <c r="G160" s="140"/>
      <c r="H160" s="140"/>
      <c r="I160" s="140"/>
      <c r="J160" s="140"/>
      <c r="K160" s="140"/>
      <c r="L160" s="358"/>
      <c r="M160" s="146"/>
    </row>
    <row r="161" spans="1:13" x14ac:dyDescent="0.3">
      <c r="A161" s="183"/>
      <c r="B161" s="17" t="s">
        <v>63</v>
      </c>
      <c r="C161" s="57" t="s">
        <v>68</v>
      </c>
      <c r="D161" s="141"/>
      <c r="E161" s="55">
        <f t="shared" ref="E161:F161" si="32">SUM(E162)</f>
        <v>348.5</v>
      </c>
      <c r="F161" s="55">
        <f t="shared" si="32"/>
        <v>264.5</v>
      </c>
      <c r="G161" s="46">
        <f>F161/E161</f>
        <v>0.75896700143472018</v>
      </c>
      <c r="H161" s="141"/>
      <c r="I161" s="141"/>
      <c r="J161" s="141"/>
      <c r="K161" s="141"/>
      <c r="L161" s="299"/>
      <c r="M161" s="144"/>
    </row>
    <row r="162" spans="1:13" x14ac:dyDescent="0.3">
      <c r="A162" s="183"/>
      <c r="B162" s="10" t="s">
        <v>66</v>
      </c>
      <c r="C162" s="51" t="s">
        <v>68</v>
      </c>
      <c r="D162" s="141"/>
      <c r="E162" s="54">
        <v>348.5</v>
      </c>
      <c r="F162" s="54">
        <v>264.5</v>
      </c>
      <c r="G162" s="47">
        <f>F162/E162</f>
        <v>0.75896700143472018</v>
      </c>
      <c r="H162" s="141"/>
      <c r="I162" s="141"/>
      <c r="J162" s="141"/>
      <c r="K162" s="141"/>
      <c r="L162" s="299"/>
      <c r="M162" s="144"/>
    </row>
    <row r="163" spans="1:13" x14ac:dyDescent="0.3">
      <c r="A163" s="183"/>
      <c r="B163" s="344" t="s">
        <v>67</v>
      </c>
      <c r="C163" s="349"/>
      <c r="D163" s="349"/>
      <c r="E163" s="349"/>
      <c r="F163" s="349"/>
      <c r="G163" s="349"/>
      <c r="H163" s="353">
        <v>7</v>
      </c>
      <c r="I163" s="353">
        <v>7</v>
      </c>
      <c r="J163" s="353">
        <v>0</v>
      </c>
      <c r="K163" s="349"/>
      <c r="L163" s="352">
        <f>SUM(L164:L170)</f>
        <v>4.5</v>
      </c>
      <c r="M163" s="351"/>
    </row>
    <row r="164" spans="1:13" ht="13.95" customHeight="1" x14ac:dyDescent="0.3">
      <c r="A164" s="226"/>
      <c r="B164" s="111" t="s">
        <v>168</v>
      </c>
      <c r="C164" s="105" t="s">
        <v>77</v>
      </c>
      <c r="D164" s="105">
        <v>60</v>
      </c>
      <c r="E164" s="105">
        <v>45</v>
      </c>
      <c r="F164" s="105">
        <v>7</v>
      </c>
      <c r="G164" s="133">
        <f>E164/F164</f>
        <v>6.4285714285714288</v>
      </c>
      <c r="H164" s="147"/>
      <c r="I164" s="147"/>
      <c r="J164" s="147"/>
      <c r="K164" s="147"/>
      <c r="L164" s="304">
        <v>1</v>
      </c>
      <c r="M164" s="148"/>
    </row>
    <row r="165" spans="1:13" ht="36" x14ac:dyDescent="0.3">
      <c r="A165" s="226"/>
      <c r="B165" s="111" t="s">
        <v>169</v>
      </c>
      <c r="C165" s="105" t="s">
        <v>82</v>
      </c>
      <c r="D165" s="105">
        <v>17.899999999999999</v>
      </c>
      <c r="E165" s="105">
        <v>0</v>
      </c>
      <c r="F165" s="105">
        <v>0</v>
      </c>
      <c r="G165" s="133">
        <v>1</v>
      </c>
      <c r="H165" s="147"/>
      <c r="I165" s="147"/>
      <c r="J165" s="147"/>
      <c r="K165" s="147"/>
      <c r="L165" s="304">
        <v>0.5</v>
      </c>
      <c r="M165" s="148"/>
    </row>
    <row r="166" spans="1:13" ht="26.4" customHeight="1" x14ac:dyDescent="0.3">
      <c r="A166" s="226"/>
      <c r="B166" s="111" t="s">
        <v>170</v>
      </c>
      <c r="C166" s="105" t="s">
        <v>82</v>
      </c>
      <c r="D166" s="105">
        <v>0.9</v>
      </c>
      <c r="E166" s="105">
        <v>0.6</v>
      </c>
      <c r="F166" s="105">
        <v>1</v>
      </c>
      <c r="G166" s="133">
        <f>F166/E166</f>
        <v>1.6666666666666667</v>
      </c>
      <c r="H166" s="147"/>
      <c r="I166" s="147"/>
      <c r="J166" s="147"/>
      <c r="K166" s="147"/>
      <c r="L166" s="304">
        <v>1</v>
      </c>
      <c r="M166" s="148"/>
    </row>
    <row r="167" spans="1:13" ht="36" x14ac:dyDescent="0.3">
      <c r="A167" s="226"/>
      <c r="B167" s="84" t="s">
        <v>171</v>
      </c>
      <c r="C167" s="105" t="s">
        <v>82</v>
      </c>
      <c r="D167" s="37">
        <v>38.4</v>
      </c>
      <c r="E167" s="37">
        <v>41</v>
      </c>
      <c r="F167" s="37">
        <v>49</v>
      </c>
      <c r="G167" s="47">
        <f>F167/E167</f>
        <v>1.1951219512195121</v>
      </c>
      <c r="H167" s="141"/>
      <c r="I167" s="141"/>
      <c r="J167" s="141"/>
      <c r="K167" s="141"/>
      <c r="L167" s="299">
        <v>1</v>
      </c>
      <c r="M167" s="144"/>
    </row>
    <row r="168" spans="1:13" ht="24" x14ac:dyDescent="0.3">
      <c r="A168" s="226"/>
      <c r="B168" s="84" t="s">
        <v>172</v>
      </c>
      <c r="C168" s="105" t="s">
        <v>82</v>
      </c>
      <c r="D168" s="37">
        <v>0.03</v>
      </c>
      <c r="E168" s="37">
        <v>0.01</v>
      </c>
      <c r="F168" s="37">
        <v>0.01</v>
      </c>
      <c r="G168" s="47">
        <f>E168/F168</f>
        <v>1</v>
      </c>
      <c r="H168" s="141"/>
      <c r="I168" s="141"/>
      <c r="J168" s="141"/>
      <c r="K168" s="141"/>
      <c r="L168" s="299">
        <v>0.5</v>
      </c>
      <c r="M168" s="144"/>
    </row>
    <row r="169" spans="1:13" ht="36" x14ac:dyDescent="0.3">
      <c r="A169" s="226"/>
      <c r="B169" s="84" t="s">
        <v>173</v>
      </c>
      <c r="C169" s="105" t="s">
        <v>82</v>
      </c>
      <c r="D169" s="37">
        <v>0.5</v>
      </c>
      <c r="E169" s="37">
        <v>0.35</v>
      </c>
      <c r="F169" s="37">
        <v>0.31</v>
      </c>
      <c r="G169" s="47">
        <f>E169/F169</f>
        <v>1.129032258064516</v>
      </c>
      <c r="H169" s="141"/>
      <c r="I169" s="141"/>
      <c r="J169" s="141"/>
      <c r="K169" s="141"/>
      <c r="L169" s="299">
        <v>1</v>
      </c>
      <c r="M169" s="144"/>
    </row>
    <row r="170" spans="1:13" ht="36" x14ac:dyDescent="0.3">
      <c r="A170" s="226"/>
      <c r="B170" s="111" t="s">
        <v>174</v>
      </c>
      <c r="C170" s="105" t="s">
        <v>82</v>
      </c>
      <c r="D170" s="105">
        <v>54</v>
      </c>
      <c r="E170" s="105">
        <v>70</v>
      </c>
      <c r="F170" s="105">
        <v>20</v>
      </c>
      <c r="G170" s="133">
        <f>F170/E170</f>
        <v>0.2857142857142857</v>
      </c>
      <c r="H170" s="147"/>
      <c r="I170" s="147"/>
      <c r="J170" s="147"/>
      <c r="K170" s="147"/>
      <c r="L170" s="304">
        <v>-0.5</v>
      </c>
      <c r="M170" s="148"/>
    </row>
    <row r="171" spans="1:13" hidden="1" x14ac:dyDescent="0.3">
      <c r="A171" s="226"/>
      <c r="B171" s="252" t="s">
        <v>191</v>
      </c>
      <c r="C171" s="105"/>
      <c r="D171" s="105"/>
      <c r="E171" s="105"/>
      <c r="F171" s="105"/>
      <c r="G171" s="133"/>
      <c r="H171" s="147"/>
      <c r="I171" s="147"/>
      <c r="J171" s="147"/>
      <c r="K171" s="231">
        <f>((G164+G165+G166+G167+G168+G169+G170)/7)</f>
        <v>1.81501522717663</v>
      </c>
      <c r="L171" s="304"/>
      <c r="M171" s="148"/>
    </row>
    <row r="172" spans="1:13" ht="15" thickBot="1" x14ac:dyDescent="0.35">
      <c r="A172" s="227"/>
      <c r="B172" s="212" t="s">
        <v>192</v>
      </c>
      <c r="C172" s="107" t="s">
        <v>82</v>
      </c>
      <c r="D172" s="39"/>
      <c r="E172" s="39"/>
      <c r="F172" s="39"/>
      <c r="G172" s="224"/>
      <c r="H172" s="143"/>
      <c r="I172" s="143"/>
      <c r="J172" s="190" t="e">
        <f>F161/#REF!</f>
        <v>#REF!</v>
      </c>
      <c r="K172" s="205">
        <f>K171/G161</f>
        <v>2.3914283806089061</v>
      </c>
      <c r="L172" s="312"/>
      <c r="M172" s="145"/>
    </row>
    <row r="173" spans="1:13" ht="27.6" x14ac:dyDescent="0.3">
      <c r="A173" s="181" t="s">
        <v>42</v>
      </c>
      <c r="B173" s="31" t="s">
        <v>39</v>
      </c>
      <c r="C173" s="140"/>
      <c r="D173" s="140"/>
      <c r="E173" s="140"/>
      <c r="F173" s="140"/>
      <c r="G173" s="140"/>
      <c r="H173" s="140"/>
      <c r="I173" s="140"/>
      <c r="J173" s="140"/>
      <c r="K173" s="140"/>
      <c r="L173" s="358"/>
      <c r="M173" s="146"/>
    </row>
    <row r="174" spans="1:13" x14ac:dyDescent="0.3">
      <c r="B174" s="17" t="s">
        <v>63</v>
      </c>
      <c r="C174" s="57" t="s">
        <v>68</v>
      </c>
      <c r="D174" s="141"/>
      <c r="E174" s="55">
        <f t="shared" ref="E174:F174" si="33">SUM(E175:E176)</f>
        <v>236.4</v>
      </c>
      <c r="F174" s="55">
        <f t="shared" si="33"/>
        <v>201.3</v>
      </c>
      <c r="G174" s="46">
        <f>F174/E174</f>
        <v>0.85152284263959399</v>
      </c>
      <c r="H174" s="141"/>
      <c r="I174" s="141"/>
      <c r="J174" s="141"/>
      <c r="K174" s="141"/>
      <c r="L174" s="299"/>
      <c r="M174" s="144"/>
    </row>
    <row r="175" spans="1:13" x14ac:dyDescent="0.3">
      <c r="B175" s="10" t="s">
        <v>65</v>
      </c>
      <c r="C175" s="51" t="s">
        <v>68</v>
      </c>
      <c r="D175" s="141"/>
      <c r="E175" s="54">
        <v>136.4</v>
      </c>
      <c r="F175" s="54">
        <v>136.30000000000001</v>
      </c>
      <c r="G175" s="47">
        <f t="shared" ref="G175:G176" si="34">F175/E175</f>
        <v>0.99926686217008798</v>
      </c>
      <c r="H175" s="141"/>
      <c r="I175" s="141"/>
      <c r="J175" s="141"/>
      <c r="K175" s="141"/>
      <c r="L175" s="299"/>
      <c r="M175" s="144"/>
    </row>
    <row r="176" spans="1:13" x14ac:dyDescent="0.3">
      <c r="B176" s="10" t="s">
        <v>66</v>
      </c>
      <c r="C176" s="51" t="s">
        <v>68</v>
      </c>
      <c r="D176" s="141"/>
      <c r="E176" s="52">
        <v>100</v>
      </c>
      <c r="F176" s="52">
        <v>65</v>
      </c>
      <c r="G176" s="47">
        <f t="shared" si="34"/>
        <v>0.65</v>
      </c>
      <c r="H176" s="141"/>
      <c r="I176" s="141"/>
      <c r="J176" s="141"/>
      <c r="K176" s="141"/>
      <c r="L176" s="299"/>
      <c r="M176" s="144"/>
    </row>
    <row r="177" spans="1:13" x14ac:dyDescent="0.3">
      <c r="B177" s="344" t="s">
        <v>67</v>
      </c>
      <c r="C177" s="150"/>
      <c r="D177" s="150"/>
      <c r="E177" s="150"/>
      <c r="F177" s="150"/>
      <c r="G177" s="150"/>
      <c r="H177" s="343">
        <v>7</v>
      </c>
      <c r="I177" s="343">
        <v>7</v>
      </c>
      <c r="J177" s="343">
        <v>0</v>
      </c>
      <c r="K177" s="150"/>
      <c r="L177" s="342">
        <f>SUM(L178:L184)</f>
        <v>2</v>
      </c>
      <c r="M177" s="151"/>
    </row>
    <row r="178" spans="1:13" ht="24" customHeight="1" x14ac:dyDescent="0.3">
      <c r="B178" s="229" t="s">
        <v>175</v>
      </c>
      <c r="C178" s="221" t="s">
        <v>82</v>
      </c>
      <c r="D178" s="223"/>
      <c r="E178" s="117">
        <v>40</v>
      </c>
      <c r="F178" s="117">
        <v>35</v>
      </c>
      <c r="G178" s="284">
        <f t="shared" ref="G178:G184" si="35">F178/E178</f>
        <v>0.875</v>
      </c>
      <c r="H178" s="141"/>
      <c r="I178" s="141"/>
      <c r="J178" s="141"/>
      <c r="K178" s="141"/>
      <c r="L178" s="299">
        <v>-0.5</v>
      </c>
      <c r="M178" s="144"/>
    </row>
    <row r="179" spans="1:13" x14ac:dyDescent="0.3">
      <c r="B179" s="229" t="s">
        <v>176</v>
      </c>
      <c r="C179" s="221" t="s">
        <v>82</v>
      </c>
      <c r="D179" s="223"/>
      <c r="E179" s="117">
        <v>48</v>
      </c>
      <c r="F179" s="117">
        <v>45</v>
      </c>
      <c r="G179" s="284">
        <f t="shared" si="35"/>
        <v>0.9375</v>
      </c>
      <c r="H179" s="141"/>
      <c r="I179" s="141"/>
      <c r="J179" s="141"/>
      <c r="K179" s="141"/>
      <c r="L179" s="299">
        <v>-0.5</v>
      </c>
      <c r="M179" s="144"/>
    </row>
    <row r="180" spans="1:13" ht="36" x14ac:dyDescent="0.3">
      <c r="B180" s="229" t="s">
        <v>177</v>
      </c>
      <c r="C180" s="221" t="s">
        <v>82</v>
      </c>
      <c r="D180" s="223"/>
      <c r="E180" s="117">
        <v>20</v>
      </c>
      <c r="F180" s="117">
        <v>20</v>
      </c>
      <c r="G180" s="284">
        <f t="shared" si="35"/>
        <v>1</v>
      </c>
      <c r="H180" s="141"/>
      <c r="I180" s="141"/>
      <c r="J180" s="141"/>
      <c r="K180" s="141"/>
      <c r="L180" s="299">
        <v>0.5</v>
      </c>
      <c r="M180" s="144"/>
    </row>
    <row r="181" spans="1:13" ht="24" x14ac:dyDescent="0.3">
      <c r="B181" s="229" t="s">
        <v>178</v>
      </c>
      <c r="C181" s="221" t="s">
        <v>82</v>
      </c>
      <c r="D181" s="223"/>
      <c r="E181" s="117">
        <v>100</v>
      </c>
      <c r="F181" s="117">
        <v>100</v>
      </c>
      <c r="G181" s="284">
        <f t="shared" si="35"/>
        <v>1</v>
      </c>
      <c r="H181" s="141"/>
      <c r="I181" s="141"/>
      <c r="J181" s="141"/>
      <c r="K181" s="141"/>
      <c r="L181" s="299">
        <v>0.5</v>
      </c>
      <c r="M181" s="144"/>
    </row>
    <row r="182" spans="1:13" ht="24" x14ac:dyDescent="0.3">
      <c r="B182" s="229" t="s">
        <v>179</v>
      </c>
      <c r="C182" s="221" t="s">
        <v>82</v>
      </c>
      <c r="D182" s="223"/>
      <c r="E182" s="117">
        <v>10</v>
      </c>
      <c r="F182" s="117">
        <v>10</v>
      </c>
      <c r="G182" s="284">
        <f t="shared" si="35"/>
        <v>1</v>
      </c>
      <c r="H182" s="141"/>
      <c r="I182" s="141"/>
      <c r="J182" s="141"/>
      <c r="K182" s="141"/>
      <c r="L182" s="299">
        <v>0.5</v>
      </c>
      <c r="M182" s="144"/>
    </row>
    <row r="183" spans="1:13" ht="36" x14ac:dyDescent="0.3">
      <c r="B183" s="229" t="s">
        <v>180</v>
      </c>
      <c r="C183" s="221" t="s">
        <v>82</v>
      </c>
      <c r="D183" s="223"/>
      <c r="E183" s="117">
        <v>15</v>
      </c>
      <c r="F183" s="117">
        <v>15</v>
      </c>
      <c r="G183" s="284">
        <f t="shared" si="35"/>
        <v>1</v>
      </c>
      <c r="H183" s="141"/>
      <c r="I183" s="141"/>
      <c r="J183" s="141"/>
      <c r="K183" s="141"/>
      <c r="L183" s="299">
        <v>0.5</v>
      </c>
      <c r="M183" s="144"/>
    </row>
    <row r="184" spans="1:13" ht="24" x14ac:dyDescent="0.3">
      <c r="B184" s="230" t="s">
        <v>181</v>
      </c>
      <c r="C184" s="221" t="s">
        <v>77</v>
      </c>
      <c r="D184" s="228"/>
      <c r="E184" s="316">
        <v>100</v>
      </c>
      <c r="F184" s="316">
        <v>300</v>
      </c>
      <c r="G184" s="251">
        <f t="shared" si="35"/>
        <v>3</v>
      </c>
      <c r="H184" s="147"/>
      <c r="I184" s="147"/>
      <c r="J184" s="147"/>
      <c r="K184" s="147"/>
      <c r="L184" s="304">
        <v>1</v>
      </c>
      <c r="M184" s="148"/>
    </row>
    <row r="185" spans="1:13" hidden="1" x14ac:dyDescent="0.3">
      <c r="B185" s="275" t="s">
        <v>191</v>
      </c>
      <c r="C185" s="141"/>
      <c r="D185" s="141"/>
      <c r="E185" s="141"/>
      <c r="F185" s="141"/>
      <c r="G185" s="141"/>
      <c r="H185" s="141"/>
      <c r="I185" s="141"/>
      <c r="J185" s="267" t="e">
        <f>F174/#REF!</f>
        <v>#REF!</v>
      </c>
      <c r="K185" s="231">
        <f>(0.16*G178+0.14*G179+0.14*G180+0.14*G181+0.14*G182+0.14*G183+0.14*G184)</f>
        <v>1.2512500000000002</v>
      </c>
      <c r="L185" s="299"/>
      <c r="M185" s="144"/>
    </row>
    <row r="186" spans="1:13" ht="15" thickBot="1" x14ac:dyDescent="0.35">
      <c r="B186" s="274" t="s">
        <v>192</v>
      </c>
      <c r="C186" s="161"/>
      <c r="D186" s="161"/>
      <c r="E186" s="161"/>
      <c r="F186" s="161"/>
      <c r="G186" s="161"/>
      <c r="H186" s="161"/>
      <c r="I186" s="161"/>
      <c r="J186" s="254"/>
      <c r="K186" s="216">
        <f>K185/G174</f>
        <v>1.4694262295081968</v>
      </c>
      <c r="L186" s="362"/>
      <c r="M186" s="200"/>
    </row>
    <row r="187" spans="1:13" ht="27.6" x14ac:dyDescent="0.3">
      <c r="A187" s="184"/>
      <c r="B187" s="31" t="s">
        <v>46</v>
      </c>
      <c r="C187" s="140"/>
      <c r="D187" s="140"/>
      <c r="E187" s="140"/>
      <c r="F187" s="140"/>
      <c r="G187" s="140"/>
      <c r="H187" s="140"/>
      <c r="I187" s="140"/>
      <c r="J187" s="140"/>
      <c r="K187" s="140"/>
      <c r="L187" s="358"/>
      <c r="M187" s="146"/>
    </row>
    <row r="188" spans="1:13" x14ac:dyDescent="0.3">
      <c r="A188" s="185"/>
      <c r="B188" s="17" t="s">
        <v>63</v>
      </c>
      <c r="C188" s="57" t="s">
        <v>68</v>
      </c>
      <c r="D188" s="141"/>
      <c r="E188" s="55">
        <f>SUM(E189:E190)</f>
        <v>3989.4</v>
      </c>
      <c r="F188" s="55">
        <f t="shared" ref="F188" si="36">SUM(F189:F190)</f>
        <v>2826</v>
      </c>
      <c r="G188" s="46">
        <f>F188/E188</f>
        <v>0.70837719957888401</v>
      </c>
      <c r="H188" s="141"/>
      <c r="I188" s="141"/>
      <c r="J188" s="141"/>
      <c r="K188" s="141"/>
      <c r="L188" s="299"/>
      <c r="M188" s="144"/>
    </row>
    <row r="189" spans="1:13" x14ac:dyDescent="0.3">
      <c r="A189" s="185"/>
      <c r="B189" s="10" t="s">
        <v>65</v>
      </c>
      <c r="C189" s="51" t="s">
        <v>68</v>
      </c>
      <c r="D189" s="141"/>
      <c r="E189" s="54">
        <v>343</v>
      </c>
      <c r="F189" s="54">
        <v>0</v>
      </c>
      <c r="G189" s="47">
        <f t="shared" ref="G189:G190" si="37">F189/E189</f>
        <v>0</v>
      </c>
      <c r="H189" s="141"/>
      <c r="I189" s="141"/>
      <c r="J189" s="141"/>
      <c r="K189" s="141"/>
      <c r="L189" s="299"/>
      <c r="M189" s="144"/>
    </row>
    <row r="190" spans="1:13" x14ac:dyDescent="0.3">
      <c r="A190" s="185"/>
      <c r="B190" s="10" t="s">
        <v>66</v>
      </c>
      <c r="C190" s="51" t="s">
        <v>68</v>
      </c>
      <c r="D190" s="141"/>
      <c r="E190" s="54">
        <v>3646.4</v>
      </c>
      <c r="F190" s="54">
        <v>2826</v>
      </c>
      <c r="G190" s="47">
        <f t="shared" si="37"/>
        <v>0.77501096972356298</v>
      </c>
      <c r="H190" s="141"/>
      <c r="I190" s="141"/>
      <c r="J190" s="141"/>
      <c r="K190" s="141"/>
      <c r="L190" s="299"/>
      <c r="M190" s="144"/>
    </row>
    <row r="191" spans="1:13" x14ac:dyDescent="0.3">
      <c r="A191" s="185"/>
      <c r="B191" s="344" t="s">
        <v>67</v>
      </c>
      <c r="C191" s="345"/>
      <c r="D191" s="345"/>
      <c r="E191" s="345"/>
      <c r="F191" s="345"/>
      <c r="G191" s="345"/>
      <c r="H191" s="343">
        <v>4</v>
      </c>
      <c r="I191" s="343">
        <v>4</v>
      </c>
      <c r="J191" s="343">
        <v>0</v>
      </c>
      <c r="K191" s="345"/>
      <c r="L191" s="342">
        <f>SUM(L192:L195)</f>
        <v>1</v>
      </c>
      <c r="M191" s="354"/>
    </row>
    <row r="192" spans="1:13" x14ac:dyDescent="0.3">
      <c r="A192" s="185"/>
      <c r="B192" s="84" t="s">
        <v>135</v>
      </c>
      <c r="C192" s="37" t="s">
        <v>139</v>
      </c>
      <c r="D192" s="37">
        <v>307.10000000000002</v>
      </c>
      <c r="E192" s="37">
        <v>386.3</v>
      </c>
      <c r="F192" s="37">
        <v>367.3</v>
      </c>
      <c r="G192" s="47">
        <f>F192/E192</f>
        <v>0.95081542842350508</v>
      </c>
      <c r="H192" s="141"/>
      <c r="I192" s="141"/>
      <c r="J192" s="141"/>
      <c r="K192" s="141"/>
      <c r="L192" s="299">
        <v>-0.5</v>
      </c>
      <c r="M192" s="144"/>
    </row>
    <row r="193" spans="1:13" x14ac:dyDescent="0.3">
      <c r="A193" s="185"/>
      <c r="B193" s="84" t="s">
        <v>136</v>
      </c>
      <c r="C193" s="37" t="s">
        <v>140</v>
      </c>
      <c r="D193" s="37">
        <v>203.5</v>
      </c>
      <c r="E193" s="37">
        <v>253.8</v>
      </c>
      <c r="F193" s="37">
        <v>359.3</v>
      </c>
      <c r="G193" s="47">
        <f t="shared" ref="G193:G195" si="38">F193/E193</f>
        <v>1.4156816390858944</v>
      </c>
      <c r="H193" s="141"/>
      <c r="I193" s="141"/>
      <c r="J193" s="141"/>
      <c r="K193" s="141"/>
      <c r="L193" s="299">
        <v>1</v>
      </c>
      <c r="M193" s="144"/>
    </row>
    <row r="194" spans="1:13" x14ac:dyDescent="0.3">
      <c r="A194" s="185"/>
      <c r="B194" s="84" t="s">
        <v>137</v>
      </c>
      <c r="C194" s="37" t="s">
        <v>76</v>
      </c>
      <c r="D194" s="37">
        <v>790</v>
      </c>
      <c r="E194" s="37">
        <v>926</v>
      </c>
      <c r="F194" s="37">
        <v>896</v>
      </c>
      <c r="G194" s="47">
        <f t="shared" si="38"/>
        <v>0.96760259179265662</v>
      </c>
      <c r="H194" s="141"/>
      <c r="I194" s="141"/>
      <c r="J194" s="141"/>
      <c r="K194" s="141"/>
      <c r="L194" s="299">
        <v>-0.5</v>
      </c>
      <c r="M194" s="144"/>
    </row>
    <row r="195" spans="1:13" x14ac:dyDescent="0.3">
      <c r="A195" s="185"/>
      <c r="B195" s="84" t="s">
        <v>138</v>
      </c>
      <c r="C195" s="37" t="s">
        <v>77</v>
      </c>
      <c r="D195" s="37">
        <v>10</v>
      </c>
      <c r="E195" s="37">
        <v>13</v>
      </c>
      <c r="F195" s="37">
        <v>18</v>
      </c>
      <c r="G195" s="47">
        <f t="shared" si="38"/>
        <v>1.3846153846153846</v>
      </c>
      <c r="H195" s="141"/>
      <c r="I195" s="141"/>
      <c r="J195" s="141"/>
      <c r="K195" s="141"/>
      <c r="L195" s="299">
        <v>1</v>
      </c>
      <c r="M195" s="144"/>
    </row>
    <row r="196" spans="1:13" hidden="1" x14ac:dyDescent="0.3">
      <c r="A196" s="185"/>
      <c r="B196" s="275" t="s">
        <v>191</v>
      </c>
      <c r="C196" s="37"/>
      <c r="D196" s="37"/>
      <c r="E196" s="37"/>
      <c r="F196" s="37"/>
      <c r="G196" s="47"/>
      <c r="H196" s="141"/>
      <c r="I196" s="141"/>
      <c r="J196" s="264" t="e">
        <f>F188/#REF!</f>
        <v>#REF!</v>
      </c>
      <c r="K196" s="231">
        <f>(0.25*G192+0.3*G193+0.25*G194+0.2*G195)</f>
        <v>1.1812320737028856</v>
      </c>
      <c r="L196" s="299"/>
      <c r="M196" s="144"/>
    </row>
    <row r="197" spans="1:13" ht="15" thickBot="1" x14ac:dyDescent="0.35">
      <c r="A197" s="185"/>
      <c r="B197" s="274" t="s">
        <v>192</v>
      </c>
      <c r="C197" s="39"/>
      <c r="D197" s="39"/>
      <c r="E197" s="39"/>
      <c r="F197" s="39"/>
      <c r="G197" s="224"/>
      <c r="H197" s="143"/>
      <c r="I197" s="143"/>
      <c r="J197" s="190"/>
      <c r="K197" s="205">
        <f>K196/G188</f>
        <v>1.6675184836625239</v>
      </c>
      <c r="L197" s="312"/>
      <c r="M197" s="145"/>
    </row>
    <row r="198" spans="1:13" ht="27.6" x14ac:dyDescent="0.3">
      <c r="A198" s="184"/>
      <c r="B198" s="66" t="s">
        <v>47</v>
      </c>
      <c r="C198" s="166"/>
      <c r="D198" s="140"/>
      <c r="E198" s="140"/>
      <c r="F198" s="140"/>
      <c r="G198" s="140"/>
      <c r="H198" s="140"/>
      <c r="I198" s="140"/>
      <c r="J198" s="140"/>
      <c r="K198" s="140"/>
      <c r="L198" s="358"/>
      <c r="M198" s="146"/>
    </row>
    <row r="199" spans="1:13" x14ac:dyDescent="0.3">
      <c r="A199" s="185"/>
      <c r="B199" s="17" t="s">
        <v>70</v>
      </c>
      <c r="C199" s="101" t="s">
        <v>68</v>
      </c>
      <c r="D199" s="141"/>
      <c r="E199" s="70">
        <f>SUM(E200:E202)</f>
        <v>33328.9</v>
      </c>
      <c r="F199" s="70">
        <f>SUM(F200:F202)</f>
        <v>31434.7</v>
      </c>
      <c r="G199" s="46">
        <f>F199/E199</f>
        <v>0.94316644113667114</v>
      </c>
      <c r="H199" s="141"/>
      <c r="I199" s="141"/>
      <c r="J199" s="141"/>
      <c r="K199" s="141"/>
      <c r="L199" s="299"/>
      <c r="M199" s="144"/>
    </row>
    <row r="200" spans="1:13" x14ac:dyDescent="0.3">
      <c r="A200" s="185"/>
      <c r="B200" s="408" t="s">
        <v>208</v>
      </c>
      <c r="C200" s="100" t="s">
        <v>209</v>
      </c>
      <c r="D200" s="141"/>
      <c r="E200" s="73">
        <v>12.4</v>
      </c>
      <c r="F200" s="73">
        <v>12.4</v>
      </c>
      <c r="G200" s="47">
        <f t="shared" ref="G200:G202" si="39">F200/E200</f>
        <v>1</v>
      </c>
      <c r="H200" s="141"/>
      <c r="I200" s="141"/>
      <c r="J200" s="141"/>
      <c r="K200" s="141"/>
      <c r="L200" s="299"/>
      <c r="M200" s="144"/>
    </row>
    <row r="201" spans="1:13" x14ac:dyDescent="0.3">
      <c r="A201" s="185"/>
      <c r="B201" s="10" t="s">
        <v>65</v>
      </c>
      <c r="C201" s="100" t="s">
        <v>68</v>
      </c>
      <c r="D201" s="141"/>
      <c r="E201" s="73">
        <v>155.19999999999999</v>
      </c>
      <c r="F201" s="73">
        <v>0</v>
      </c>
      <c r="G201" s="47">
        <f t="shared" si="39"/>
        <v>0</v>
      </c>
      <c r="H201" s="141"/>
      <c r="I201" s="141"/>
      <c r="J201" s="141"/>
      <c r="K201" s="141"/>
      <c r="L201" s="299"/>
      <c r="M201" s="144"/>
    </row>
    <row r="202" spans="1:13" x14ac:dyDescent="0.3">
      <c r="A202" s="185"/>
      <c r="B202" s="10" t="s">
        <v>66</v>
      </c>
      <c r="C202" s="100" t="s">
        <v>68</v>
      </c>
      <c r="D202" s="141"/>
      <c r="E202" s="73">
        <v>33161.300000000003</v>
      </c>
      <c r="F202" s="73">
        <v>31422.3</v>
      </c>
      <c r="G202" s="47">
        <f t="shared" si="39"/>
        <v>0.94755935382509116</v>
      </c>
      <c r="H202" s="141"/>
      <c r="I202" s="141"/>
      <c r="J202" s="141"/>
      <c r="K202" s="141"/>
      <c r="L202" s="299"/>
      <c r="M202" s="144"/>
    </row>
    <row r="203" spans="1:13" x14ac:dyDescent="0.3">
      <c r="A203" s="185"/>
      <c r="B203" s="344" t="s">
        <v>67</v>
      </c>
      <c r="C203" s="150"/>
      <c r="D203" s="150"/>
      <c r="E203" s="150"/>
      <c r="F203" s="150"/>
      <c r="G203" s="150"/>
      <c r="H203" s="343">
        <v>4</v>
      </c>
      <c r="I203" s="343">
        <v>4</v>
      </c>
      <c r="J203" s="343">
        <v>0</v>
      </c>
      <c r="K203" s="150"/>
      <c r="L203" s="342">
        <f>SUM(L204:L207)</f>
        <v>0.5</v>
      </c>
      <c r="M203" s="151"/>
    </row>
    <row r="204" spans="1:13" ht="36" x14ac:dyDescent="0.3">
      <c r="A204" s="185"/>
      <c r="B204" s="167" t="s">
        <v>72</v>
      </c>
      <c r="C204" s="404" t="s">
        <v>76</v>
      </c>
      <c r="D204" s="404">
        <v>144</v>
      </c>
      <c r="E204" s="404">
        <v>176</v>
      </c>
      <c r="F204" s="404">
        <v>149</v>
      </c>
      <c r="G204" s="244">
        <f>F204/E204</f>
        <v>0.84659090909090906</v>
      </c>
      <c r="H204" s="141"/>
      <c r="I204" s="141"/>
      <c r="J204" s="141"/>
      <c r="K204" s="141"/>
      <c r="L204" s="299">
        <v>-1</v>
      </c>
      <c r="M204" s="144"/>
    </row>
    <row r="205" spans="1:13" x14ac:dyDescent="0.3">
      <c r="A205" s="185"/>
      <c r="B205" s="167" t="s">
        <v>73</v>
      </c>
      <c r="C205" s="404" t="s">
        <v>76</v>
      </c>
      <c r="D205" s="404">
        <v>184</v>
      </c>
      <c r="E205" s="404">
        <v>187</v>
      </c>
      <c r="F205" s="404">
        <v>186</v>
      </c>
      <c r="G205" s="244">
        <f t="shared" ref="G205:G207" si="40">F205/E205</f>
        <v>0.99465240641711228</v>
      </c>
      <c r="H205" s="141"/>
      <c r="I205" s="141"/>
      <c r="J205" s="141"/>
      <c r="K205" s="141"/>
      <c r="L205" s="299">
        <v>-0.5</v>
      </c>
      <c r="M205" s="144"/>
    </row>
    <row r="206" spans="1:13" ht="24" x14ac:dyDescent="0.3">
      <c r="A206" s="185"/>
      <c r="B206" s="167" t="s">
        <v>74</v>
      </c>
      <c r="C206" s="404" t="s">
        <v>76</v>
      </c>
      <c r="D206" s="404">
        <v>65000</v>
      </c>
      <c r="E206" s="404">
        <v>66000</v>
      </c>
      <c r="F206" s="404">
        <v>70000</v>
      </c>
      <c r="G206" s="244">
        <f t="shared" si="40"/>
        <v>1.0606060606060606</v>
      </c>
      <c r="H206" s="141"/>
      <c r="I206" s="141"/>
      <c r="J206" s="141"/>
      <c r="K206" s="141"/>
      <c r="L206" s="299">
        <v>1</v>
      </c>
      <c r="M206" s="144"/>
    </row>
    <row r="207" spans="1:13" x14ac:dyDescent="0.3">
      <c r="A207" s="185"/>
      <c r="B207" s="233" t="s">
        <v>75</v>
      </c>
      <c r="C207" s="404" t="s">
        <v>76</v>
      </c>
      <c r="D207" s="405">
        <v>12270</v>
      </c>
      <c r="E207" s="405">
        <v>12300</v>
      </c>
      <c r="F207" s="405">
        <v>14253</v>
      </c>
      <c r="G207" s="244">
        <f t="shared" si="40"/>
        <v>1.158780487804878</v>
      </c>
      <c r="H207" s="147"/>
      <c r="I207" s="147"/>
      <c r="J207" s="147"/>
      <c r="K207" s="147"/>
      <c r="L207" s="304">
        <v>1</v>
      </c>
      <c r="M207" s="148"/>
    </row>
    <row r="208" spans="1:13" hidden="1" x14ac:dyDescent="0.3">
      <c r="A208" s="204"/>
      <c r="B208" s="278" t="s">
        <v>191</v>
      </c>
      <c r="C208" s="232"/>
      <c r="D208" s="141"/>
      <c r="E208" s="232"/>
      <c r="F208" s="232"/>
      <c r="G208" s="141"/>
      <c r="H208" s="141"/>
      <c r="I208" s="141"/>
      <c r="J208" s="264" t="e">
        <f>F199/#REF!</f>
        <v>#REF!</v>
      </c>
      <c r="K208" s="231">
        <f>(0.25*G204+0.25*G205+0.25*G206+0.25*G207)</f>
        <v>1.01515746597974</v>
      </c>
      <c r="L208" s="299"/>
      <c r="M208" s="144"/>
    </row>
    <row r="209" spans="1:13" ht="15" thickBot="1" x14ac:dyDescent="0.35">
      <c r="A209" s="179"/>
      <c r="B209" s="276" t="s">
        <v>192</v>
      </c>
      <c r="C209" s="277"/>
      <c r="D209" s="143"/>
      <c r="E209" s="517"/>
      <c r="F209" s="517"/>
      <c r="G209" s="143"/>
      <c r="H209" s="143"/>
      <c r="I209" s="143"/>
      <c r="J209" s="190"/>
      <c r="K209" s="205">
        <f>K208/G199</f>
        <v>1.076329077989997</v>
      </c>
      <c r="L209" s="312"/>
      <c r="M209" s="145"/>
    </row>
    <row r="210" spans="1:13" ht="27.6" x14ac:dyDescent="0.3">
      <c r="B210" s="174" t="s">
        <v>48</v>
      </c>
      <c r="C210" s="168"/>
      <c r="D210" s="168"/>
      <c r="E210" s="168"/>
      <c r="F210" s="168"/>
      <c r="G210" s="168"/>
      <c r="H210" s="168"/>
      <c r="I210" s="168"/>
      <c r="J210" s="168"/>
      <c r="K210" s="168"/>
      <c r="L210" s="363"/>
      <c r="M210" s="169"/>
    </row>
    <row r="211" spans="1:13" x14ac:dyDescent="0.3">
      <c r="B211" s="17" t="s">
        <v>63</v>
      </c>
      <c r="C211" s="101" t="s">
        <v>68</v>
      </c>
      <c r="D211" s="162"/>
      <c r="E211" s="70">
        <f>SUM(E212:E213)</f>
        <v>62872.700000000004</v>
      </c>
      <c r="F211" s="70">
        <f>SUM(F212:F213)</f>
        <v>53083.8</v>
      </c>
      <c r="G211" s="171">
        <f>F211/E211</f>
        <v>0.84430603425652151</v>
      </c>
      <c r="H211" s="162"/>
      <c r="I211" s="162"/>
      <c r="J211" s="162"/>
      <c r="K211" s="162"/>
      <c r="L211" s="364"/>
      <c r="M211" s="170"/>
    </row>
    <row r="212" spans="1:13" x14ac:dyDescent="0.3">
      <c r="B212" s="10" t="s">
        <v>65</v>
      </c>
      <c r="C212" s="100" t="s">
        <v>68</v>
      </c>
      <c r="D212" s="162"/>
      <c r="E212" s="73">
        <v>605.79999999999995</v>
      </c>
      <c r="F212" s="73">
        <v>605.79999999999995</v>
      </c>
      <c r="G212" s="78">
        <f t="shared" ref="G212:G213" si="41">F212/E212</f>
        <v>1</v>
      </c>
      <c r="H212" s="162"/>
      <c r="I212" s="162"/>
      <c r="J212" s="162"/>
      <c r="K212" s="162"/>
      <c r="L212" s="364"/>
      <c r="M212" s="170"/>
    </row>
    <row r="213" spans="1:13" x14ac:dyDescent="0.3">
      <c r="B213" s="10" t="s">
        <v>66</v>
      </c>
      <c r="C213" s="100" t="s">
        <v>68</v>
      </c>
      <c r="D213" s="162"/>
      <c r="E213" s="73">
        <v>62266.9</v>
      </c>
      <c r="F213" s="73">
        <v>52478</v>
      </c>
      <c r="G213" s="78">
        <f t="shared" si="41"/>
        <v>0.84279127433676637</v>
      </c>
      <c r="H213" s="162"/>
      <c r="I213" s="162"/>
      <c r="J213" s="162"/>
      <c r="K213" s="162"/>
      <c r="L213" s="364"/>
      <c r="M213" s="170"/>
    </row>
    <row r="214" spans="1:13" x14ac:dyDescent="0.3">
      <c r="B214" s="344" t="s">
        <v>67</v>
      </c>
      <c r="C214" s="150"/>
      <c r="D214" s="150"/>
      <c r="E214" s="150"/>
      <c r="F214" s="150"/>
      <c r="G214" s="150"/>
      <c r="H214" s="343">
        <v>4</v>
      </c>
      <c r="I214" s="343">
        <v>4</v>
      </c>
      <c r="J214" s="343">
        <v>0</v>
      </c>
      <c r="K214" s="150"/>
      <c r="L214" s="342">
        <f>SUM(L215:L218)</f>
        <v>0</v>
      </c>
      <c r="M214" s="151"/>
    </row>
    <row r="215" spans="1:13" ht="36" x14ac:dyDescent="0.3">
      <c r="B215" s="84" t="s">
        <v>78</v>
      </c>
      <c r="C215" s="77" t="s">
        <v>82</v>
      </c>
      <c r="D215" s="162"/>
      <c r="E215" s="401">
        <v>30</v>
      </c>
      <c r="F215" s="401">
        <v>28.5</v>
      </c>
      <c r="G215" s="402">
        <f>F215/E215</f>
        <v>0.95</v>
      </c>
      <c r="H215" s="162"/>
      <c r="I215" s="162"/>
      <c r="J215" s="162"/>
      <c r="K215" s="162"/>
      <c r="L215" s="364">
        <v>-0.5</v>
      </c>
      <c r="M215" s="170"/>
    </row>
    <row r="216" spans="1:13" ht="48" x14ac:dyDescent="0.3">
      <c r="B216" s="84" t="s">
        <v>79</v>
      </c>
      <c r="C216" s="77" t="s">
        <v>82</v>
      </c>
      <c r="D216" s="162"/>
      <c r="E216" s="401">
        <v>20</v>
      </c>
      <c r="F216" s="401">
        <v>23.6</v>
      </c>
      <c r="G216" s="402">
        <f>F216/E216</f>
        <v>1.1800000000000002</v>
      </c>
      <c r="H216" s="162"/>
      <c r="I216" s="162"/>
      <c r="J216" s="162"/>
      <c r="K216" s="162"/>
      <c r="L216" s="364">
        <v>1</v>
      </c>
      <c r="M216" s="170"/>
    </row>
    <row r="217" spans="1:13" x14ac:dyDescent="0.3">
      <c r="B217" s="84" t="s">
        <v>80</v>
      </c>
      <c r="C217" s="77" t="s">
        <v>83</v>
      </c>
      <c r="D217" s="162"/>
      <c r="E217" s="401">
        <v>83</v>
      </c>
      <c r="F217" s="401">
        <v>83</v>
      </c>
      <c r="G217" s="402">
        <f>F217/E217</f>
        <v>1</v>
      </c>
      <c r="H217" s="162"/>
      <c r="I217" s="162"/>
      <c r="J217" s="162"/>
      <c r="K217" s="162"/>
      <c r="L217" s="364">
        <v>0.5</v>
      </c>
      <c r="M217" s="170"/>
    </row>
    <row r="218" spans="1:13" ht="24" x14ac:dyDescent="0.3">
      <c r="B218" s="84" t="s">
        <v>81</v>
      </c>
      <c r="C218" s="77" t="s">
        <v>76</v>
      </c>
      <c r="D218" s="162"/>
      <c r="E218" s="401">
        <v>120</v>
      </c>
      <c r="F218" s="401">
        <v>90</v>
      </c>
      <c r="G218" s="402">
        <f>F218/E218</f>
        <v>0.75</v>
      </c>
      <c r="H218" s="162"/>
      <c r="I218" s="162"/>
      <c r="J218" s="162"/>
      <c r="K218" s="162"/>
      <c r="L218" s="364">
        <v>-1</v>
      </c>
      <c r="M218" s="170"/>
    </row>
    <row r="219" spans="1:13" hidden="1" x14ac:dyDescent="0.3">
      <c r="B219" s="271" t="s">
        <v>191</v>
      </c>
      <c r="C219" s="162"/>
      <c r="D219" s="162"/>
      <c r="E219" s="162"/>
      <c r="F219" s="162"/>
      <c r="G219" s="162"/>
      <c r="H219" s="162"/>
      <c r="I219" s="162"/>
      <c r="J219" s="279" t="e">
        <f>F211/#REF!</f>
        <v>#REF!</v>
      </c>
      <c r="K219" s="280">
        <f>(0.2*G215+0.3*G216+0.3*G217+0.2*G218)</f>
        <v>0.99400000000000011</v>
      </c>
      <c r="L219" s="364"/>
      <c r="M219" s="170"/>
    </row>
    <row r="220" spans="1:13" ht="15" thickBot="1" x14ac:dyDescent="0.35">
      <c r="B220" s="212" t="s">
        <v>192</v>
      </c>
      <c r="C220" s="164"/>
      <c r="D220" s="164"/>
      <c r="E220" s="164"/>
      <c r="F220" s="164"/>
      <c r="G220" s="164"/>
      <c r="H220" s="164"/>
      <c r="I220" s="164"/>
      <c r="J220" s="281"/>
      <c r="K220" s="282">
        <f>K219/G211</f>
        <v>1.177298230345228</v>
      </c>
      <c r="L220" s="365"/>
      <c r="M220" s="283"/>
    </row>
    <row r="221" spans="1:13" ht="41.4" x14ac:dyDescent="0.3">
      <c r="A221" s="184"/>
      <c r="B221" s="174" t="s">
        <v>49</v>
      </c>
      <c r="C221" s="154"/>
      <c r="D221" s="154"/>
      <c r="E221" s="154"/>
      <c r="F221" s="154"/>
      <c r="G221" s="154"/>
      <c r="H221" s="154"/>
      <c r="I221" s="154"/>
      <c r="J221" s="154"/>
      <c r="K221" s="154"/>
      <c r="L221" s="324"/>
      <c r="M221" s="155"/>
    </row>
    <row r="222" spans="1:13" x14ac:dyDescent="0.3">
      <c r="A222" s="185"/>
      <c r="B222" s="17" t="s">
        <v>63</v>
      </c>
      <c r="C222" s="101" t="s">
        <v>68</v>
      </c>
      <c r="D222" s="141"/>
      <c r="E222" s="70">
        <f t="shared" ref="E222:F222" si="42">SUM(E223:E224)</f>
        <v>10927.5</v>
      </c>
      <c r="F222" s="70">
        <f t="shared" si="42"/>
        <v>4952</v>
      </c>
      <c r="G222" s="46">
        <f>F222/E222</f>
        <v>0.45316861130176161</v>
      </c>
      <c r="H222" s="141"/>
      <c r="I222" s="141"/>
      <c r="J222" s="141"/>
      <c r="K222" s="141"/>
      <c r="L222" s="299"/>
      <c r="M222" s="144"/>
    </row>
    <row r="223" spans="1:13" x14ac:dyDescent="0.3">
      <c r="A223" s="185"/>
      <c r="B223" s="10" t="s">
        <v>65</v>
      </c>
      <c r="C223" s="100" t="s">
        <v>68</v>
      </c>
      <c r="D223" s="141"/>
      <c r="E223" s="73">
        <v>1132.5</v>
      </c>
      <c r="F223" s="73">
        <v>0</v>
      </c>
      <c r="G223" s="47">
        <f t="shared" ref="G223:G224" si="43">F223/E223</f>
        <v>0</v>
      </c>
      <c r="H223" s="141"/>
      <c r="I223" s="141"/>
      <c r="J223" s="141"/>
      <c r="K223" s="141"/>
      <c r="L223" s="299"/>
      <c r="M223" s="144"/>
    </row>
    <row r="224" spans="1:13" x14ac:dyDescent="0.3">
      <c r="A224" s="185"/>
      <c r="B224" s="10" t="s">
        <v>66</v>
      </c>
      <c r="C224" s="100" t="s">
        <v>68</v>
      </c>
      <c r="D224" s="141"/>
      <c r="E224" s="73">
        <v>9795</v>
      </c>
      <c r="F224" s="73">
        <v>4952</v>
      </c>
      <c r="G224" s="47">
        <f t="shared" si="43"/>
        <v>0.50556406329760084</v>
      </c>
      <c r="H224" s="141"/>
      <c r="I224" s="141"/>
      <c r="J224" s="141"/>
      <c r="K224" s="141"/>
      <c r="L224" s="299"/>
      <c r="M224" s="144"/>
    </row>
    <row r="225" spans="1:13" x14ac:dyDescent="0.3">
      <c r="A225" s="185"/>
      <c r="B225" s="344" t="s">
        <v>67</v>
      </c>
      <c r="C225" s="150"/>
      <c r="D225" s="150"/>
      <c r="E225" s="150"/>
      <c r="F225" s="150"/>
      <c r="G225" s="150"/>
      <c r="H225" s="342">
        <v>10</v>
      </c>
      <c r="I225" s="342">
        <v>8</v>
      </c>
      <c r="J225" s="342">
        <v>2</v>
      </c>
      <c r="K225" s="150"/>
      <c r="L225" s="342">
        <f>SUM(L227:L239)</f>
        <v>3</v>
      </c>
      <c r="M225" s="151"/>
    </row>
    <row r="226" spans="1:13" x14ac:dyDescent="0.3">
      <c r="A226" s="185"/>
      <c r="B226" s="565" t="s">
        <v>215</v>
      </c>
      <c r="C226" s="566"/>
      <c r="D226" s="566"/>
      <c r="E226" s="566"/>
      <c r="F226" s="566"/>
      <c r="G226" s="567"/>
      <c r="H226" s="441"/>
      <c r="I226" s="441"/>
      <c r="J226" s="441"/>
      <c r="K226" s="440"/>
      <c r="L226" s="441"/>
      <c r="M226" s="442"/>
    </row>
    <row r="227" spans="1:13" x14ac:dyDescent="0.3">
      <c r="A227" s="185"/>
      <c r="B227" s="84" t="s">
        <v>84</v>
      </c>
      <c r="C227" s="77" t="s">
        <v>82</v>
      </c>
      <c r="D227" s="401">
        <v>86.8</v>
      </c>
      <c r="E227" s="401">
        <v>93</v>
      </c>
      <c r="F227" s="401">
        <v>93</v>
      </c>
      <c r="G227" s="402">
        <f>F227/E227</f>
        <v>1</v>
      </c>
      <c r="H227" s="77"/>
      <c r="I227" s="78"/>
      <c r="J227" s="78"/>
      <c r="K227" s="141"/>
      <c r="L227" s="299">
        <v>0.5</v>
      </c>
      <c r="M227" s="144"/>
    </row>
    <row r="228" spans="1:13" x14ac:dyDescent="0.3">
      <c r="A228" s="185"/>
      <c r="B228" s="111" t="s">
        <v>85</v>
      </c>
      <c r="C228" s="135" t="s">
        <v>86</v>
      </c>
      <c r="D228" s="403">
        <v>212.9</v>
      </c>
      <c r="E228" s="403">
        <v>234.8</v>
      </c>
      <c r="F228" s="403">
        <v>234.8</v>
      </c>
      <c r="G228" s="402">
        <f>F228/E228</f>
        <v>1</v>
      </c>
      <c r="H228" s="135"/>
      <c r="I228" s="136"/>
      <c r="J228" s="136"/>
      <c r="K228" s="141"/>
      <c r="L228" s="299">
        <v>0.5</v>
      </c>
      <c r="M228" s="144"/>
    </row>
    <row r="229" spans="1:13" x14ac:dyDescent="0.3">
      <c r="A229" s="185"/>
      <c r="B229" s="568" t="s">
        <v>216</v>
      </c>
      <c r="C229" s="569"/>
      <c r="D229" s="569"/>
      <c r="E229" s="569"/>
      <c r="F229" s="569"/>
      <c r="G229" s="570"/>
      <c r="H229" s="135"/>
      <c r="I229" s="136"/>
      <c r="J229" s="136"/>
      <c r="K229" s="141"/>
      <c r="L229" s="299"/>
      <c r="M229" s="144"/>
    </row>
    <row r="230" spans="1:13" x14ac:dyDescent="0.3">
      <c r="A230" s="185"/>
      <c r="B230" s="111" t="s">
        <v>217</v>
      </c>
      <c r="C230" s="135" t="s">
        <v>82</v>
      </c>
      <c r="D230" s="403">
        <v>80.400000000000006</v>
      </c>
      <c r="E230" s="403">
        <v>79.8</v>
      </c>
      <c r="F230" s="403">
        <v>80.400000000000006</v>
      </c>
      <c r="G230" s="402">
        <f>E230/F230</f>
        <v>0.99253731343283569</v>
      </c>
      <c r="H230" s="135"/>
      <c r="I230" s="136"/>
      <c r="J230" s="136"/>
      <c r="K230" s="141"/>
      <c r="L230" s="299">
        <v>-0.5</v>
      </c>
      <c r="M230" s="144"/>
    </row>
    <row r="231" spans="1:13" ht="24" x14ac:dyDescent="0.3">
      <c r="A231" s="185"/>
      <c r="B231" s="111" t="s">
        <v>218</v>
      </c>
      <c r="C231" s="135" t="s">
        <v>82</v>
      </c>
      <c r="D231" s="403">
        <v>26.5</v>
      </c>
      <c r="E231" s="403" t="s">
        <v>196</v>
      </c>
      <c r="F231" s="403" t="s">
        <v>196</v>
      </c>
      <c r="G231" s="402" t="s">
        <v>196</v>
      </c>
      <c r="H231" s="135"/>
      <c r="I231" s="136"/>
      <c r="J231" s="136"/>
      <c r="K231" s="141"/>
      <c r="L231" s="299" t="s">
        <v>196</v>
      </c>
      <c r="M231" s="144"/>
    </row>
    <row r="232" spans="1:13" x14ac:dyDescent="0.3">
      <c r="A232" s="185"/>
      <c r="B232" s="568" t="s">
        <v>219</v>
      </c>
      <c r="C232" s="569"/>
      <c r="D232" s="569"/>
      <c r="E232" s="569"/>
      <c r="F232" s="569"/>
      <c r="G232" s="570"/>
      <c r="H232" s="135"/>
      <c r="I232" s="136"/>
      <c r="J232" s="136"/>
      <c r="K232" s="141"/>
      <c r="L232" s="299"/>
      <c r="M232" s="144"/>
    </row>
    <row r="233" spans="1:13" x14ac:dyDescent="0.3">
      <c r="A233" s="185"/>
      <c r="B233" s="111" t="s">
        <v>220</v>
      </c>
      <c r="C233" s="135" t="s">
        <v>82</v>
      </c>
      <c r="D233" s="403">
        <v>86.7</v>
      </c>
      <c r="E233" s="403">
        <v>86.4</v>
      </c>
      <c r="F233" s="403" t="s">
        <v>196</v>
      </c>
      <c r="G233" s="402" t="s">
        <v>196</v>
      </c>
      <c r="H233" s="135"/>
      <c r="I233" s="136"/>
      <c r="J233" s="136"/>
      <c r="K233" s="141"/>
      <c r="L233" s="299" t="s">
        <v>196</v>
      </c>
      <c r="M233" s="144"/>
    </row>
    <row r="234" spans="1:13" x14ac:dyDescent="0.3">
      <c r="A234" s="185"/>
      <c r="B234" s="111" t="s">
        <v>221</v>
      </c>
      <c r="C234" s="135" t="s">
        <v>82</v>
      </c>
      <c r="D234" s="403">
        <v>95</v>
      </c>
      <c r="E234" s="403">
        <v>96</v>
      </c>
      <c r="F234" s="403">
        <v>96</v>
      </c>
      <c r="G234" s="402">
        <f>F234/E234</f>
        <v>1</v>
      </c>
      <c r="H234" s="135"/>
      <c r="I234" s="136"/>
      <c r="J234" s="136"/>
      <c r="K234" s="141"/>
      <c r="L234" s="299">
        <v>0.5</v>
      </c>
      <c r="M234" s="144"/>
    </row>
    <row r="235" spans="1:13" x14ac:dyDescent="0.3">
      <c r="A235" s="185"/>
      <c r="B235" s="111" t="s">
        <v>222</v>
      </c>
      <c r="C235" s="135" t="s">
        <v>86</v>
      </c>
      <c r="D235" s="403">
        <v>150</v>
      </c>
      <c r="E235" s="403">
        <v>150.5</v>
      </c>
      <c r="F235" s="403">
        <v>150.5</v>
      </c>
      <c r="G235" s="402">
        <f t="shared" ref="G235:G238" si="44">F235/E235</f>
        <v>1</v>
      </c>
      <c r="H235" s="135"/>
      <c r="I235" s="136"/>
      <c r="J235" s="136"/>
      <c r="K235" s="141"/>
      <c r="L235" s="299">
        <v>0.5</v>
      </c>
      <c r="M235" s="144"/>
    </row>
    <row r="236" spans="1:13" x14ac:dyDescent="0.3">
      <c r="A236" s="185"/>
      <c r="B236" s="111" t="s">
        <v>223</v>
      </c>
      <c r="C236" s="135" t="s">
        <v>82</v>
      </c>
      <c r="D236" s="403">
        <v>88.8</v>
      </c>
      <c r="E236" s="403">
        <v>88.3</v>
      </c>
      <c r="F236" s="403">
        <v>88.3</v>
      </c>
      <c r="G236" s="402">
        <f t="shared" si="44"/>
        <v>1</v>
      </c>
      <c r="H236" s="135"/>
      <c r="I236" s="136"/>
      <c r="J236" s="136"/>
      <c r="K236" s="141"/>
      <c r="L236" s="299">
        <v>0.5</v>
      </c>
      <c r="M236" s="144"/>
    </row>
    <row r="237" spans="1:13" x14ac:dyDescent="0.3">
      <c r="A237" s="185"/>
      <c r="B237" s="111" t="s">
        <v>224</v>
      </c>
      <c r="C237" s="135" t="s">
        <v>82</v>
      </c>
      <c r="D237" s="403">
        <v>82</v>
      </c>
      <c r="E237" s="403">
        <v>82.3</v>
      </c>
      <c r="F237" s="403">
        <v>82.3</v>
      </c>
      <c r="G237" s="402">
        <f t="shared" si="44"/>
        <v>1</v>
      </c>
      <c r="H237" s="135"/>
      <c r="I237" s="136"/>
      <c r="J237" s="136"/>
      <c r="K237" s="141"/>
      <c r="L237" s="299">
        <v>0.5</v>
      </c>
      <c r="M237" s="144"/>
    </row>
    <row r="238" spans="1:13" x14ac:dyDescent="0.3">
      <c r="A238" s="185"/>
      <c r="B238" s="111" t="s">
        <v>225</v>
      </c>
      <c r="C238" s="135" t="s">
        <v>86</v>
      </c>
      <c r="D238" s="403">
        <v>121.6</v>
      </c>
      <c r="E238" s="403">
        <v>122.3</v>
      </c>
      <c r="F238" s="403">
        <v>122.3</v>
      </c>
      <c r="G238" s="402">
        <f t="shared" si="44"/>
        <v>1</v>
      </c>
      <c r="H238" s="135"/>
      <c r="I238" s="136"/>
      <c r="J238" s="136"/>
      <c r="K238" s="141"/>
      <c r="L238" s="299">
        <v>0.5</v>
      </c>
      <c r="M238" s="144"/>
    </row>
    <row r="239" spans="1:13" hidden="1" x14ac:dyDescent="0.3">
      <c r="A239" s="218"/>
      <c r="B239" s="271" t="s">
        <v>191</v>
      </c>
      <c r="C239" s="141"/>
      <c r="D239" s="141"/>
      <c r="E239" s="141"/>
      <c r="F239" s="141"/>
      <c r="G239" s="141"/>
      <c r="H239" s="141"/>
      <c r="I239" s="141"/>
      <c r="J239" s="141"/>
      <c r="K239" s="231">
        <f>(G227+G228)/2</f>
        <v>1</v>
      </c>
      <c r="L239" s="299"/>
      <c r="M239" s="144"/>
    </row>
    <row r="240" spans="1:13" ht="15" thickBot="1" x14ac:dyDescent="0.35">
      <c r="A240" s="202"/>
      <c r="B240" s="212" t="s">
        <v>192</v>
      </c>
      <c r="C240" s="143"/>
      <c r="D240" s="143"/>
      <c r="E240" s="143"/>
      <c r="F240" s="143"/>
      <c r="G240" s="143"/>
      <c r="H240" s="143"/>
      <c r="I240" s="143"/>
      <c r="J240" s="143"/>
      <c r="K240" s="205">
        <f>K239/G222</f>
        <v>2.2066841680129241</v>
      </c>
      <c r="L240" s="312"/>
      <c r="M240" s="145"/>
    </row>
    <row r="241" spans="2:13" ht="27.6" x14ac:dyDescent="0.3">
      <c r="B241" s="174" t="s">
        <v>51</v>
      </c>
      <c r="C241" s="140"/>
      <c r="D241" s="140"/>
      <c r="E241" s="166"/>
      <c r="F241" s="166"/>
      <c r="G241" s="140"/>
      <c r="H241" s="140"/>
      <c r="I241" s="140"/>
      <c r="J241" s="140"/>
      <c r="K241" s="140"/>
      <c r="L241" s="358"/>
      <c r="M241" s="146"/>
    </row>
    <row r="242" spans="2:13" x14ac:dyDescent="0.3">
      <c r="B242" s="17" t="s">
        <v>63</v>
      </c>
      <c r="C242" s="57" t="s">
        <v>68</v>
      </c>
      <c r="D242" s="141"/>
      <c r="E242" s="172">
        <f>SUM(E243:E244)</f>
        <v>55134.3</v>
      </c>
      <c r="F242" s="172">
        <f>SUM(F243:F244)</f>
        <v>36563.1</v>
      </c>
      <c r="G242" s="46">
        <f>F242/E242</f>
        <v>0.66316430969469087</v>
      </c>
      <c r="H242" s="141"/>
      <c r="I242" s="141"/>
      <c r="J242" s="141"/>
      <c r="K242" s="141"/>
      <c r="L242" s="299"/>
      <c r="M242" s="144"/>
    </row>
    <row r="243" spans="2:13" x14ac:dyDescent="0.3">
      <c r="B243" s="10" t="s">
        <v>65</v>
      </c>
      <c r="C243" s="51" t="s">
        <v>68</v>
      </c>
      <c r="D243" s="141"/>
      <c r="E243" s="173">
        <v>20914</v>
      </c>
      <c r="F243" s="173">
        <v>10448.1</v>
      </c>
      <c r="G243" s="47">
        <f t="shared" ref="G243:G244" si="45">F243/E243</f>
        <v>0.49957444773835707</v>
      </c>
      <c r="H243" s="141"/>
      <c r="I243" s="141"/>
      <c r="J243" s="141"/>
      <c r="K243" s="141"/>
      <c r="L243" s="299"/>
      <c r="M243" s="144"/>
    </row>
    <row r="244" spans="2:13" x14ac:dyDescent="0.3">
      <c r="B244" s="10" t="s">
        <v>66</v>
      </c>
      <c r="C244" s="51" t="s">
        <v>68</v>
      </c>
      <c r="D244" s="141"/>
      <c r="E244" s="173">
        <v>34220.300000000003</v>
      </c>
      <c r="F244" s="173">
        <v>26115</v>
      </c>
      <c r="G244" s="47">
        <f t="shared" si="45"/>
        <v>0.7631435142298576</v>
      </c>
      <c r="H244" s="141"/>
      <c r="I244" s="141"/>
      <c r="J244" s="141"/>
      <c r="K244" s="141"/>
      <c r="L244" s="299"/>
      <c r="M244" s="144"/>
    </row>
    <row r="245" spans="2:13" x14ac:dyDescent="0.3">
      <c r="B245" s="344" t="s">
        <v>67</v>
      </c>
      <c r="C245" s="150"/>
      <c r="D245" s="150"/>
      <c r="E245" s="150"/>
      <c r="F245" s="150"/>
      <c r="G245" s="150"/>
      <c r="H245" s="343">
        <v>3</v>
      </c>
      <c r="I245" s="343">
        <v>3</v>
      </c>
      <c r="J245" s="343">
        <v>0</v>
      </c>
      <c r="K245" s="150"/>
      <c r="L245" s="342">
        <f>SUM(L246:L248)</f>
        <v>1.5</v>
      </c>
      <c r="M245" s="151"/>
    </row>
    <row r="246" spans="2:13" ht="24" x14ac:dyDescent="0.3">
      <c r="B246" s="84" t="s">
        <v>87</v>
      </c>
      <c r="C246" s="235" t="s">
        <v>86</v>
      </c>
      <c r="D246" s="399">
        <v>93.4</v>
      </c>
      <c r="E246" s="399">
        <v>132</v>
      </c>
      <c r="F246" s="399">
        <v>132</v>
      </c>
      <c r="G246" s="244">
        <f>F246/E246</f>
        <v>1</v>
      </c>
      <c r="H246" s="141"/>
      <c r="I246" s="141"/>
      <c r="J246" s="141"/>
      <c r="K246" s="141"/>
      <c r="L246" s="299">
        <v>0.5</v>
      </c>
      <c r="M246" s="144"/>
    </row>
    <row r="247" spans="2:13" ht="36" x14ac:dyDescent="0.3">
      <c r="B247" s="84" t="s">
        <v>88</v>
      </c>
      <c r="C247" s="235" t="s">
        <v>86</v>
      </c>
      <c r="D247" s="400">
        <v>0</v>
      </c>
      <c r="E247" s="399">
        <v>2.105</v>
      </c>
      <c r="F247" s="399">
        <v>2.105</v>
      </c>
      <c r="G247" s="244">
        <f t="shared" ref="G247:G248" si="46">F247/E247</f>
        <v>1</v>
      </c>
      <c r="H247" s="141"/>
      <c r="I247" s="141"/>
      <c r="J247" s="141"/>
      <c r="K247" s="141"/>
      <c r="L247" s="299">
        <v>0.5</v>
      </c>
      <c r="M247" s="144"/>
    </row>
    <row r="248" spans="2:13" ht="28.95" customHeight="1" x14ac:dyDescent="0.3">
      <c r="B248" s="84" t="s">
        <v>89</v>
      </c>
      <c r="C248" s="235" t="s">
        <v>90</v>
      </c>
      <c r="D248" s="400">
        <v>0</v>
      </c>
      <c r="E248" s="399">
        <v>8540.1</v>
      </c>
      <c r="F248" s="399">
        <v>8540.1</v>
      </c>
      <c r="G248" s="244">
        <f t="shared" si="46"/>
        <v>1</v>
      </c>
      <c r="H248" s="141"/>
      <c r="I248" s="141"/>
      <c r="J248" s="141"/>
      <c r="K248" s="141"/>
      <c r="L248" s="299">
        <v>0.5</v>
      </c>
      <c r="M248" s="144"/>
    </row>
    <row r="249" spans="2:13" hidden="1" x14ac:dyDescent="0.3">
      <c r="B249" s="271" t="s">
        <v>191</v>
      </c>
      <c r="C249" s="235"/>
      <c r="D249" s="235"/>
      <c r="E249" s="236"/>
      <c r="F249" s="236"/>
      <c r="G249" s="47"/>
      <c r="H249" s="141"/>
      <c r="I249" s="141"/>
      <c r="J249" s="141"/>
      <c r="K249" s="231">
        <f>(0.6*G246+0.3*G247+0.1*G248)</f>
        <v>0.99999999999999989</v>
      </c>
      <c r="L249" s="299"/>
      <c r="M249" s="144"/>
    </row>
    <row r="250" spans="2:13" ht="15" thickBot="1" x14ac:dyDescent="0.35">
      <c r="B250" s="212" t="s">
        <v>192</v>
      </c>
      <c r="C250" s="237"/>
      <c r="D250" s="237"/>
      <c r="E250" s="238"/>
      <c r="F250" s="238"/>
      <c r="G250" s="224"/>
      <c r="H250" s="143"/>
      <c r="I250" s="143"/>
      <c r="J250" s="143"/>
      <c r="K250" s="205">
        <f>K249/G242</f>
        <v>1.5079219212812918</v>
      </c>
      <c r="L250" s="312"/>
      <c r="M250" s="145"/>
    </row>
    <row r="251" spans="2:13" ht="41.4" x14ac:dyDescent="0.3">
      <c r="B251" s="175" t="s">
        <v>53</v>
      </c>
      <c r="C251" s="154"/>
      <c r="D251" s="154"/>
      <c r="E251" s="154"/>
      <c r="F251" s="154"/>
      <c r="G251" s="154"/>
      <c r="H251" s="154"/>
      <c r="I251" s="154"/>
      <c r="J251" s="154"/>
      <c r="K251" s="154"/>
      <c r="L251" s="324"/>
      <c r="M251" s="155"/>
    </row>
    <row r="252" spans="2:13" x14ac:dyDescent="0.3">
      <c r="B252" s="17" t="s">
        <v>63</v>
      </c>
      <c r="C252" s="94" t="s">
        <v>68</v>
      </c>
      <c r="D252" s="141"/>
      <c r="E252" s="53">
        <f t="shared" ref="E252:F252" si="47">SUM(E253:E255)</f>
        <v>1569</v>
      </c>
      <c r="F252" s="53">
        <f t="shared" si="47"/>
        <v>1569</v>
      </c>
      <c r="G252" s="46">
        <f>F252/E252</f>
        <v>1</v>
      </c>
      <c r="H252" s="141"/>
      <c r="I252" s="141"/>
      <c r="J252" s="141"/>
      <c r="K252" s="141"/>
      <c r="L252" s="299"/>
      <c r="M252" s="144"/>
    </row>
    <row r="253" spans="2:13" x14ac:dyDescent="0.3">
      <c r="B253" s="10" t="s">
        <v>64</v>
      </c>
      <c r="C253" s="77" t="s">
        <v>68</v>
      </c>
      <c r="D253" s="141"/>
      <c r="E253" s="52">
        <v>800</v>
      </c>
      <c r="F253" s="52">
        <v>800</v>
      </c>
      <c r="G253" s="47">
        <f t="shared" ref="G253:G255" si="48">F253/E253</f>
        <v>1</v>
      </c>
      <c r="H253" s="141"/>
      <c r="I253" s="141"/>
      <c r="J253" s="141"/>
      <c r="K253" s="141"/>
      <c r="L253" s="299"/>
      <c r="M253" s="144"/>
    </row>
    <row r="254" spans="2:13" x14ac:dyDescent="0.3">
      <c r="B254" s="10" t="s">
        <v>65</v>
      </c>
      <c r="C254" s="77" t="s">
        <v>68</v>
      </c>
      <c r="D254" s="141"/>
      <c r="E254" s="52">
        <v>569</v>
      </c>
      <c r="F254" s="52">
        <v>569</v>
      </c>
      <c r="G254" s="47">
        <f t="shared" si="48"/>
        <v>1</v>
      </c>
      <c r="H254" s="141"/>
      <c r="I254" s="141"/>
      <c r="J254" s="141"/>
      <c r="K254" s="141"/>
      <c r="L254" s="299"/>
      <c r="M254" s="144"/>
    </row>
    <row r="255" spans="2:13" x14ac:dyDescent="0.3">
      <c r="B255" s="10" t="s">
        <v>66</v>
      </c>
      <c r="C255" s="77" t="s">
        <v>68</v>
      </c>
      <c r="D255" s="141"/>
      <c r="E255" s="52">
        <v>200</v>
      </c>
      <c r="F255" s="52">
        <v>200</v>
      </c>
      <c r="G255" s="47">
        <f t="shared" si="48"/>
        <v>1</v>
      </c>
      <c r="H255" s="141"/>
      <c r="I255" s="141"/>
      <c r="J255" s="141"/>
      <c r="K255" s="141"/>
      <c r="L255" s="299"/>
      <c r="M255" s="144"/>
    </row>
    <row r="256" spans="2:13" x14ac:dyDescent="0.3">
      <c r="B256" s="344" t="s">
        <v>67</v>
      </c>
      <c r="C256" s="150"/>
      <c r="D256" s="150"/>
      <c r="E256" s="150"/>
      <c r="F256" s="150"/>
      <c r="G256" s="150"/>
      <c r="H256" s="392">
        <v>7</v>
      </c>
      <c r="I256" s="392">
        <v>7</v>
      </c>
      <c r="J256" s="392">
        <v>0</v>
      </c>
      <c r="K256" s="393"/>
      <c r="L256" s="394">
        <f>SUM(L257:L263)</f>
        <v>0.5</v>
      </c>
      <c r="M256" s="151"/>
    </row>
    <row r="257" spans="2:13" ht="14.4" customHeight="1" x14ac:dyDescent="0.3">
      <c r="B257" s="197" t="s">
        <v>197</v>
      </c>
      <c r="C257" s="196" t="s">
        <v>102</v>
      </c>
      <c r="D257" s="383">
        <v>2155</v>
      </c>
      <c r="E257" s="383">
        <v>2286</v>
      </c>
      <c r="F257" s="383">
        <v>1839</v>
      </c>
      <c r="G257" s="385">
        <f>F257/E257</f>
        <v>0.8044619422572179</v>
      </c>
      <c r="H257" s="379"/>
      <c r="I257" s="379"/>
      <c r="J257" s="379"/>
      <c r="K257" s="379"/>
      <c r="L257" s="299">
        <v>-1</v>
      </c>
      <c r="M257" s="380"/>
    </row>
    <row r="258" spans="2:13" ht="36" x14ac:dyDescent="0.3">
      <c r="B258" s="197" t="s">
        <v>198</v>
      </c>
      <c r="C258" s="196" t="s">
        <v>76</v>
      </c>
      <c r="D258" s="383">
        <v>5012</v>
      </c>
      <c r="E258" s="383">
        <v>5316</v>
      </c>
      <c r="F258" s="383">
        <v>4582</v>
      </c>
      <c r="G258" s="385">
        <f t="shared" ref="G258:G263" si="49">F258/E258</f>
        <v>0.86192626034612485</v>
      </c>
      <c r="H258" s="379"/>
      <c r="I258" s="379"/>
      <c r="J258" s="379"/>
      <c r="K258" s="379"/>
      <c r="L258" s="299">
        <v>-1</v>
      </c>
      <c r="M258" s="380"/>
    </row>
    <row r="259" spans="2:13" ht="24" x14ac:dyDescent="0.3">
      <c r="B259" s="197" t="s">
        <v>199</v>
      </c>
      <c r="C259" s="196" t="s">
        <v>189</v>
      </c>
      <c r="D259" s="383">
        <v>3445.9</v>
      </c>
      <c r="E259" s="383">
        <v>3765.4</v>
      </c>
      <c r="F259" s="383">
        <v>3521.7</v>
      </c>
      <c r="G259" s="385">
        <f t="shared" si="49"/>
        <v>0.93527912041217398</v>
      </c>
      <c r="H259" s="379"/>
      <c r="I259" s="379"/>
      <c r="J259" s="379"/>
      <c r="K259" s="379"/>
      <c r="L259" s="299">
        <v>-1</v>
      </c>
      <c r="M259" s="380"/>
    </row>
    <row r="260" spans="2:13" ht="24" x14ac:dyDescent="0.3">
      <c r="B260" s="197" t="s">
        <v>200</v>
      </c>
      <c r="C260" s="196" t="s">
        <v>189</v>
      </c>
      <c r="D260" s="383">
        <v>5128.7</v>
      </c>
      <c r="E260" s="383">
        <v>6460.7</v>
      </c>
      <c r="F260" s="383">
        <v>7535.7</v>
      </c>
      <c r="G260" s="385">
        <f t="shared" si="49"/>
        <v>1.1663906387852709</v>
      </c>
      <c r="H260" s="379"/>
      <c r="I260" s="379"/>
      <c r="J260" s="379"/>
      <c r="K260" s="379"/>
      <c r="L260" s="299">
        <v>1</v>
      </c>
      <c r="M260" s="380"/>
    </row>
    <row r="261" spans="2:13" ht="24" x14ac:dyDescent="0.3">
      <c r="B261" s="297" t="s">
        <v>201</v>
      </c>
      <c r="C261" s="196" t="s">
        <v>189</v>
      </c>
      <c r="D261" s="383">
        <v>29.1</v>
      </c>
      <c r="E261" s="383">
        <v>30.3</v>
      </c>
      <c r="F261" s="383">
        <v>98.5</v>
      </c>
      <c r="G261" s="385">
        <f t="shared" si="49"/>
        <v>3.2508250825082508</v>
      </c>
      <c r="H261" s="379"/>
      <c r="I261" s="379"/>
      <c r="J261" s="379"/>
      <c r="K261" s="379"/>
      <c r="L261" s="299">
        <v>1</v>
      </c>
      <c r="M261" s="380"/>
    </row>
    <row r="262" spans="2:13" ht="36" x14ac:dyDescent="0.3">
      <c r="B262" s="297" t="s">
        <v>202</v>
      </c>
      <c r="C262" s="245" t="s">
        <v>76</v>
      </c>
      <c r="D262" s="383">
        <v>0</v>
      </c>
      <c r="E262" s="383">
        <v>10</v>
      </c>
      <c r="F262" s="383">
        <v>12</v>
      </c>
      <c r="G262" s="385">
        <f t="shared" si="49"/>
        <v>1.2</v>
      </c>
      <c r="H262" s="379"/>
      <c r="I262" s="379"/>
      <c r="J262" s="379"/>
      <c r="K262" s="379"/>
      <c r="L262" s="299">
        <v>1</v>
      </c>
      <c r="M262" s="380"/>
    </row>
    <row r="263" spans="2:13" ht="48" x14ac:dyDescent="0.3">
      <c r="B263" s="273" t="s">
        <v>203</v>
      </c>
      <c r="C263" s="386" t="s">
        <v>102</v>
      </c>
      <c r="D263" s="387">
        <v>0</v>
      </c>
      <c r="E263" s="387">
        <v>6</v>
      </c>
      <c r="F263" s="387">
        <v>6</v>
      </c>
      <c r="G263" s="388">
        <f t="shared" si="49"/>
        <v>1</v>
      </c>
      <c r="H263" s="381"/>
      <c r="I263" s="381"/>
      <c r="J263" s="381"/>
      <c r="K263" s="381"/>
      <c r="L263" s="304">
        <v>0.5</v>
      </c>
      <c r="M263" s="382"/>
    </row>
    <row r="264" spans="2:13" hidden="1" x14ac:dyDescent="0.3">
      <c r="B264" s="271" t="s">
        <v>191</v>
      </c>
      <c r="C264" s="386"/>
      <c r="D264" s="387"/>
      <c r="E264" s="387"/>
      <c r="F264" s="387"/>
      <c r="G264" s="388"/>
      <c r="H264" s="381"/>
      <c r="I264" s="381"/>
      <c r="J264" s="381"/>
      <c r="K264" s="397">
        <f>AVERAGE(G257:G263)</f>
        <v>1.3169832920441482</v>
      </c>
      <c r="L264" s="304"/>
      <c r="M264" s="382"/>
    </row>
    <row r="265" spans="2:13" ht="15" thickBot="1" x14ac:dyDescent="0.35">
      <c r="B265" s="212" t="s">
        <v>192</v>
      </c>
      <c r="C265" s="256"/>
      <c r="D265" s="384"/>
      <c r="E265" s="384"/>
      <c r="F265" s="384"/>
      <c r="G265" s="389"/>
      <c r="H265" s="390"/>
      <c r="I265" s="390"/>
      <c r="J265" s="390"/>
      <c r="K265" s="398">
        <f>K264/G252</f>
        <v>1.3169832920441482</v>
      </c>
      <c r="L265" s="312"/>
      <c r="M265" s="391"/>
    </row>
    <row r="266" spans="2:13" ht="27.6" x14ac:dyDescent="0.3">
      <c r="B266" s="175" t="s">
        <v>56</v>
      </c>
      <c r="C266" s="154"/>
      <c r="D266" s="154"/>
      <c r="E266" s="154"/>
      <c r="F266" s="154"/>
      <c r="G266" s="154"/>
      <c r="H266" s="154"/>
      <c r="I266" s="154"/>
      <c r="J266" s="154"/>
      <c r="K266" s="154"/>
      <c r="L266" s="377"/>
      <c r="M266" s="155"/>
    </row>
    <row r="267" spans="2:13" x14ac:dyDescent="0.3">
      <c r="B267" s="17" t="s">
        <v>63</v>
      </c>
      <c r="C267" s="94" t="s">
        <v>68</v>
      </c>
      <c r="D267" s="141"/>
      <c r="E267" s="53">
        <f>SUM(E268:E269)</f>
        <v>6960.5</v>
      </c>
      <c r="F267" s="53">
        <f>SUM(F268:F269)</f>
        <v>1589.5</v>
      </c>
      <c r="G267" s="46">
        <f>F267/E267</f>
        <v>0.22836003160692478</v>
      </c>
      <c r="H267" s="141"/>
      <c r="I267" s="141"/>
      <c r="J267" s="141"/>
      <c r="K267" s="141"/>
      <c r="L267" s="299"/>
      <c r="M267" s="144"/>
    </row>
    <row r="268" spans="2:13" x14ac:dyDescent="0.3">
      <c r="B268" s="10" t="s">
        <v>65</v>
      </c>
      <c r="C268" s="77" t="s">
        <v>68</v>
      </c>
      <c r="D268" s="141"/>
      <c r="E268" s="52">
        <v>5575.6</v>
      </c>
      <c r="F268" s="52">
        <v>556.6</v>
      </c>
      <c r="G268" s="47">
        <f t="shared" ref="G268:G269" si="50">F268/E268</f>
        <v>9.9827821221034507E-2</v>
      </c>
      <c r="H268" s="141"/>
      <c r="I268" s="141"/>
      <c r="J268" s="141"/>
      <c r="K268" s="141"/>
      <c r="L268" s="299"/>
      <c r="M268" s="144"/>
    </row>
    <row r="269" spans="2:13" x14ac:dyDescent="0.3">
      <c r="B269" s="10" t="s">
        <v>66</v>
      </c>
      <c r="C269" s="77" t="s">
        <v>68</v>
      </c>
      <c r="D269" s="141"/>
      <c r="E269" s="52">
        <v>1384.9</v>
      </c>
      <c r="F269" s="52">
        <v>1032.9000000000001</v>
      </c>
      <c r="G269" s="47">
        <f t="shared" si="50"/>
        <v>0.74583002382843533</v>
      </c>
      <c r="H269" s="141"/>
      <c r="I269" s="141"/>
      <c r="J269" s="141"/>
      <c r="K269" s="141"/>
      <c r="L269" s="299"/>
      <c r="M269" s="144"/>
    </row>
    <row r="270" spans="2:13" x14ac:dyDescent="0.3">
      <c r="B270" s="340" t="s">
        <v>67</v>
      </c>
      <c r="C270" s="150"/>
      <c r="D270" s="150"/>
      <c r="E270" s="448"/>
      <c r="F270" s="448"/>
      <c r="G270" s="150"/>
      <c r="H270" s="392">
        <v>5</v>
      </c>
      <c r="I270" s="392">
        <v>5</v>
      </c>
      <c r="J270" s="392">
        <v>0</v>
      </c>
      <c r="K270" s="393"/>
      <c r="L270" s="394">
        <f>SUM(L271:L275)</f>
        <v>1.5</v>
      </c>
      <c r="M270" s="151"/>
    </row>
    <row r="271" spans="2:13" ht="39" customHeight="1" x14ac:dyDescent="0.3">
      <c r="B271" s="443" t="s">
        <v>226</v>
      </c>
      <c r="C271" s="447" t="s">
        <v>82</v>
      </c>
      <c r="D271" s="449"/>
      <c r="E271" s="235">
        <v>95</v>
      </c>
      <c r="F271" s="235">
        <v>95</v>
      </c>
      <c r="G271" s="451">
        <f>F271/E271</f>
        <v>1</v>
      </c>
      <c r="H271" s="235"/>
      <c r="I271" s="235"/>
      <c r="J271" s="235"/>
      <c r="K271" s="444"/>
      <c r="L271" s="441">
        <v>0.5</v>
      </c>
      <c r="M271" s="445"/>
    </row>
    <row r="272" spans="2:13" s="446" customFormat="1" ht="37.950000000000003" customHeight="1" x14ac:dyDescent="0.3">
      <c r="B272" s="443" t="s">
        <v>227</v>
      </c>
      <c r="C272" s="447" t="s">
        <v>82</v>
      </c>
      <c r="D272" s="449"/>
      <c r="E272" s="235">
        <v>20</v>
      </c>
      <c r="F272" s="235">
        <v>20</v>
      </c>
      <c r="G272" s="451">
        <f>F272/E272</f>
        <v>1</v>
      </c>
      <c r="H272" s="235"/>
      <c r="I272" s="235"/>
      <c r="J272" s="235"/>
      <c r="K272" s="444"/>
      <c r="L272" s="441">
        <v>0.5</v>
      </c>
      <c r="M272" s="445"/>
    </row>
    <row r="273" spans="2:13" s="446" customFormat="1" ht="36" x14ac:dyDescent="0.3">
      <c r="B273" s="443" t="s">
        <v>228</v>
      </c>
      <c r="C273" s="447" t="s">
        <v>82</v>
      </c>
      <c r="D273" s="449"/>
      <c r="E273" s="235">
        <v>18</v>
      </c>
      <c r="F273" s="235">
        <v>18</v>
      </c>
      <c r="G273" s="451">
        <f>F273/E273</f>
        <v>1</v>
      </c>
      <c r="H273" s="235"/>
      <c r="I273" s="235"/>
      <c r="J273" s="235"/>
      <c r="K273" s="444"/>
      <c r="L273" s="441">
        <v>0.5</v>
      </c>
      <c r="M273" s="445"/>
    </row>
    <row r="274" spans="2:13" s="446" customFormat="1" ht="36" x14ac:dyDescent="0.3">
      <c r="B274" s="443" t="s">
        <v>229</v>
      </c>
      <c r="C274" s="447" t="s">
        <v>82</v>
      </c>
      <c r="D274" s="449"/>
      <c r="E274" s="235">
        <v>23</v>
      </c>
      <c r="F274" s="235">
        <v>19</v>
      </c>
      <c r="G274" s="451">
        <f>F274/E274</f>
        <v>0.82608695652173914</v>
      </c>
      <c r="H274" s="235"/>
      <c r="I274" s="235"/>
      <c r="J274" s="235"/>
      <c r="K274" s="444"/>
      <c r="L274" s="441">
        <v>-1</v>
      </c>
      <c r="M274" s="445"/>
    </row>
    <row r="275" spans="2:13" s="446" customFormat="1" ht="36" x14ac:dyDescent="0.3">
      <c r="B275" s="443" t="s">
        <v>230</v>
      </c>
      <c r="C275" s="447" t="s">
        <v>82</v>
      </c>
      <c r="D275" s="449"/>
      <c r="E275" s="235">
        <v>71</v>
      </c>
      <c r="F275" s="235">
        <v>71.3</v>
      </c>
      <c r="G275" s="451">
        <f>F275/E275</f>
        <v>1.0042253521126761</v>
      </c>
      <c r="H275" s="235"/>
      <c r="I275" s="235"/>
      <c r="J275" s="235"/>
      <c r="K275" s="444"/>
      <c r="L275" s="441">
        <v>1</v>
      </c>
      <c r="M275" s="445"/>
    </row>
    <row r="276" spans="2:13" hidden="1" x14ac:dyDescent="0.3">
      <c r="B276" s="271" t="s">
        <v>191</v>
      </c>
      <c r="C276" s="196"/>
      <c r="D276" s="450"/>
      <c r="E276" s="257"/>
      <c r="F276" s="260"/>
      <c r="G276" s="47"/>
      <c r="H276" s="141"/>
      <c r="I276" s="141"/>
      <c r="J276" s="141"/>
      <c r="K276" s="231">
        <f>(0.2*G271+0.2*G272+0.2*G273+0.2*G274+0.2*G275)</f>
        <v>0.96606246172688315</v>
      </c>
      <c r="L276" s="299"/>
      <c r="M276" s="144"/>
    </row>
    <row r="277" spans="2:13" ht="15" thickBot="1" x14ac:dyDescent="0.35">
      <c r="B277" s="212" t="s">
        <v>192</v>
      </c>
      <c r="C277" s="199"/>
      <c r="D277" s="161"/>
      <c r="E277" s="258"/>
      <c r="F277" s="259"/>
      <c r="G277" s="213"/>
      <c r="H277" s="161"/>
      <c r="I277" s="161"/>
      <c r="J277" s="161"/>
      <c r="K277" s="216">
        <f>K276/G267</f>
        <v>4.2304358382195471</v>
      </c>
      <c r="L277" s="362"/>
      <c r="M277" s="200"/>
    </row>
    <row r="278" spans="2:13" ht="27.6" x14ac:dyDescent="0.3">
      <c r="B278" s="175" t="s">
        <v>279</v>
      </c>
      <c r="C278" s="140"/>
      <c r="D278" s="140"/>
      <c r="E278" s="140"/>
      <c r="F278" s="140"/>
      <c r="G278" s="140"/>
      <c r="H278" s="140"/>
      <c r="I278" s="140"/>
      <c r="J278" s="140"/>
      <c r="K278" s="140"/>
      <c r="L278" s="358"/>
      <c r="M278" s="146"/>
    </row>
    <row r="279" spans="2:13" x14ac:dyDescent="0.3">
      <c r="B279" s="17" t="s">
        <v>63</v>
      </c>
      <c r="C279" s="94" t="s">
        <v>68</v>
      </c>
      <c r="D279" s="141"/>
      <c r="E279" s="42">
        <f>SUM(E280:E281)</f>
        <v>2839.5</v>
      </c>
      <c r="F279" s="42">
        <f t="shared" ref="F279" si="51">SUM(F280:F281)</f>
        <v>2563.1999999999998</v>
      </c>
      <c r="G279" s="46">
        <f>F279/E279</f>
        <v>0.90269413629160056</v>
      </c>
      <c r="H279" s="141"/>
      <c r="I279" s="141"/>
      <c r="J279" s="141"/>
      <c r="K279" s="141"/>
      <c r="L279" s="299"/>
      <c r="M279" s="144"/>
    </row>
    <row r="280" spans="2:13" x14ac:dyDescent="0.3">
      <c r="B280" s="10" t="s">
        <v>65</v>
      </c>
      <c r="C280" s="77" t="s">
        <v>68</v>
      </c>
      <c r="D280" s="141"/>
      <c r="E280" s="37">
        <v>2039.5</v>
      </c>
      <c r="F280" s="37">
        <v>2039.5</v>
      </c>
      <c r="G280" s="47">
        <f t="shared" ref="G280:G281" si="52">F280/E280</f>
        <v>1</v>
      </c>
      <c r="H280" s="141"/>
      <c r="I280" s="141"/>
      <c r="J280" s="141"/>
      <c r="K280" s="141"/>
      <c r="L280" s="299"/>
      <c r="M280" s="144"/>
    </row>
    <row r="281" spans="2:13" x14ac:dyDescent="0.3">
      <c r="B281" s="10" t="s">
        <v>66</v>
      </c>
      <c r="C281" s="77" t="s">
        <v>68</v>
      </c>
      <c r="D281" s="141"/>
      <c r="E281" s="37">
        <v>800</v>
      </c>
      <c r="F281" s="37">
        <v>523.70000000000005</v>
      </c>
      <c r="G281" s="47">
        <f t="shared" si="52"/>
        <v>0.65462500000000001</v>
      </c>
      <c r="H281" s="141"/>
      <c r="I281" s="141"/>
      <c r="J281" s="141"/>
      <c r="K281" s="141"/>
      <c r="L281" s="299"/>
      <c r="M281" s="144"/>
    </row>
    <row r="282" spans="2:13" x14ac:dyDescent="0.3">
      <c r="B282" s="340" t="s">
        <v>67</v>
      </c>
      <c r="C282" s="452"/>
      <c r="D282" s="453"/>
      <c r="E282" s="452"/>
      <c r="F282" s="452"/>
      <c r="G282" s="454"/>
      <c r="H282" s="353">
        <v>6</v>
      </c>
      <c r="I282" s="353">
        <v>6</v>
      </c>
      <c r="J282" s="353">
        <v>0</v>
      </c>
      <c r="K282" s="455"/>
      <c r="L282" s="353">
        <f>SUM(L283:L288)</f>
        <v>-1</v>
      </c>
      <c r="M282" s="456"/>
    </row>
    <row r="283" spans="2:13" ht="24" x14ac:dyDescent="0.3">
      <c r="B283" s="84" t="s">
        <v>231</v>
      </c>
      <c r="C283" s="77" t="s">
        <v>232</v>
      </c>
      <c r="D283" s="77">
        <v>319.5</v>
      </c>
      <c r="E283" s="77">
        <v>837</v>
      </c>
      <c r="F283" s="77">
        <v>477</v>
      </c>
      <c r="G283" s="78">
        <f t="shared" ref="G283:G288" si="53">F283/E283</f>
        <v>0.56989247311827962</v>
      </c>
      <c r="H283" s="457"/>
      <c r="I283" s="457"/>
      <c r="J283" s="457"/>
      <c r="K283" s="457"/>
      <c r="L283" s="135">
        <v>-1</v>
      </c>
      <c r="M283" s="458"/>
    </row>
    <row r="284" spans="2:13" ht="36" x14ac:dyDescent="0.3">
      <c r="B284" s="84" t="s">
        <v>233</v>
      </c>
      <c r="C284" s="77" t="s">
        <v>102</v>
      </c>
      <c r="D284" s="77">
        <v>13004</v>
      </c>
      <c r="E284" s="77">
        <v>10000</v>
      </c>
      <c r="F284" s="77">
        <v>7638</v>
      </c>
      <c r="G284" s="78">
        <f t="shared" si="53"/>
        <v>0.76380000000000003</v>
      </c>
      <c r="H284" s="457"/>
      <c r="I284" s="457"/>
      <c r="J284" s="457"/>
      <c r="K284" s="457"/>
      <c r="L284" s="135">
        <v>-1</v>
      </c>
      <c r="M284" s="458"/>
    </row>
    <row r="285" spans="2:13" ht="48" customHeight="1" x14ac:dyDescent="0.3">
      <c r="B285" s="84" t="s">
        <v>234</v>
      </c>
      <c r="C285" s="77" t="s">
        <v>238</v>
      </c>
      <c r="D285" s="77">
        <v>1514.74</v>
      </c>
      <c r="E285" s="77">
        <v>1500</v>
      </c>
      <c r="F285" s="77">
        <v>3117</v>
      </c>
      <c r="G285" s="78">
        <f t="shared" si="53"/>
        <v>2.0779999999999998</v>
      </c>
      <c r="H285" s="457"/>
      <c r="I285" s="457"/>
      <c r="J285" s="457"/>
      <c r="K285" s="457"/>
      <c r="L285" s="135">
        <v>1</v>
      </c>
      <c r="M285" s="458"/>
    </row>
    <row r="286" spans="2:13" ht="24" x14ac:dyDescent="0.3">
      <c r="B286" s="84" t="s">
        <v>235</v>
      </c>
      <c r="C286" s="77" t="s">
        <v>86</v>
      </c>
      <c r="D286" s="77">
        <v>3</v>
      </c>
      <c r="E286" s="77">
        <v>3</v>
      </c>
      <c r="F286" s="77">
        <v>3</v>
      </c>
      <c r="G286" s="78">
        <f t="shared" si="53"/>
        <v>1</v>
      </c>
      <c r="H286" s="457"/>
      <c r="I286" s="457"/>
      <c r="J286" s="457"/>
      <c r="K286" s="457"/>
      <c r="L286" s="135">
        <v>0.5</v>
      </c>
      <c r="M286" s="458"/>
    </row>
    <row r="287" spans="2:13" x14ac:dyDescent="0.3">
      <c r="B287" s="84" t="s">
        <v>236</v>
      </c>
      <c r="C287" s="77" t="s">
        <v>239</v>
      </c>
      <c r="D287" s="77">
        <v>27.565000000000001</v>
      </c>
      <c r="E287" s="77">
        <v>28.72</v>
      </c>
      <c r="F287" s="77">
        <v>28.72</v>
      </c>
      <c r="G287" s="78">
        <f t="shared" si="53"/>
        <v>1</v>
      </c>
      <c r="H287" s="457"/>
      <c r="I287" s="457"/>
      <c r="J287" s="457"/>
      <c r="K287" s="457"/>
      <c r="L287" s="135">
        <v>0.5</v>
      </c>
      <c r="M287" s="458"/>
    </row>
    <row r="288" spans="2:13" ht="24" x14ac:dyDescent="0.3">
      <c r="B288" s="84" t="s">
        <v>237</v>
      </c>
      <c r="C288" s="77" t="s">
        <v>102</v>
      </c>
      <c r="D288" s="37">
        <v>0</v>
      </c>
      <c r="E288" s="37">
        <v>1</v>
      </c>
      <c r="F288" s="37">
        <v>0</v>
      </c>
      <c r="G288" s="47">
        <f t="shared" si="53"/>
        <v>0</v>
      </c>
      <c r="H288" s="459"/>
      <c r="I288" s="459"/>
      <c r="J288" s="459"/>
      <c r="K288" s="459"/>
      <c r="L288" s="105">
        <v>-1</v>
      </c>
      <c r="M288" s="460"/>
    </row>
    <row r="289" spans="1:13" hidden="1" x14ac:dyDescent="0.3">
      <c r="B289" s="271" t="s">
        <v>191</v>
      </c>
      <c r="C289" s="77"/>
      <c r="D289" s="37"/>
      <c r="E289" s="37"/>
      <c r="F289" s="37"/>
      <c r="G289" s="47"/>
      <c r="H289" s="459"/>
      <c r="I289" s="459"/>
      <c r="J289" s="459"/>
      <c r="K289" s="206">
        <f>(0.2*G283+0.1*G284+0.1*G285+0.2*G286+0.2*G287+0.2*G288)</f>
        <v>0.79815849462365596</v>
      </c>
      <c r="L289" s="105"/>
      <c r="M289" s="460"/>
    </row>
    <row r="290" spans="1:13" ht="15" thickBot="1" x14ac:dyDescent="0.35">
      <c r="B290" s="212" t="s">
        <v>192</v>
      </c>
      <c r="C290" s="461"/>
      <c r="D290" s="462"/>
      <c r="E290" s="462"/>
      <c r="F290" s="462"/>
      <c r="G290" s="462"/>
      <c r="H290" s="459"/>
      <c r="I290" s="459"/>
      <c r="J290" s="459"/>
      <c r="K290" s="206">
        <f>K289/G279</f>
        <v>0.88419594471124818</v>
      </c>
      <c r="L290" s="105"/>
      <c r="M290" s="460"/>
    </row>
    <row r="291" spans="1:13" ht="27.6" x14ac:dyDescent="0.3">
      <c r="A291" s="184"/>
      <c r="B291" s="174" t="s">
        <v>58</v>
      </c>
      <c r="C291" s="154"/>
      <c r="D291" s="154"/>
      <c r="E291" s="154"/>
      <c r="F291" s="154"/>
      <c r="G291" s="154"/>
      <c r="H291" s="140"/>
      <c r="I291" s="140"/>
      <c r="J291" s="140"/>
      <c r="K291" s="140"/>
      <c r="L291" s="358"/>
      <c r="M291" s="146"/>
    </row>
    <row r="292" spans="1:13" x14ac:dyDescent="0.3">
      <c r="A292" s="185"/>
      <c r="B292" s="17" t="s">
        <v>63</v>
      </c>
      <c r="C292" s="94" t="s">
        <v>68</v>
      </c>
      <c r="D292" s="141"/>
      <c r="E292" s="70">
        <f>E293</f>
        <v>1143.3</v>
      </c>
      <c r="F292" s="70">
        <f t="shared" ref="F292" si="54">F293</f>
        <v>1002.3</v>
      </c>
      <c r="G292" s="46">
        <f>F292/E292</f>
        <v>0.87667278929414849</v>
      </c>
      <c r="H292" s="141"/>
      <c r="I292" s="141"/>
      <c r="J292" s="141"/>
      <c r="K292" s="141"/>
      <c r="L292" s="299"/>
      <c r="M292" s="144"/>
    </row>
    <row r="293" spans="1:13" x14ac:dyDescent="0.3">
      <c r="A293" s="185"/>
      <c r="B293" s="10" t="s">
        <v>66</v>
      </c>
      <c r="C293" s="77" t="s">
        <v>68</v>
      </c>
      <c r="D293" s="141"/>
      <c r="E293" s="73">
        <v>1143.3</v>
      </c>
      <c r="F293" s="73">
        <v>1002.3</v>
      </c>
      <c r="G293" s="47">
        <f>F293/E293</f>
        <v>0.87667278929414849</v>
      </c>
      <c r="H293" s="141"/>
      <c r="I293" s="141"/>
      <c r="J293" s="141"/>
      <c r="K293" s="141"/>
      <c r="L293" s="299"/>
      <c r="M293" s="144"/>
    </row>
    <row r="294" spans="1:13" x14ac:dyDescent="0.3">
      <c r="A294" s="185"/>
      <c r="B294" s="344" t="s">
        <v>67</v>
      </c>
      <c r="C294" s="150"/>
      <c r="D294" s="150"/>
      <c r="E294" s="150"/>
      <c r="F294" s="150"/>
      <c r="G294" s="150"/>
      <c r="H294" s="343">
        <v>4</v>
      </c>
      <c r="I294" s="343">
        <v>4</v>
      </c>
      <c r="J294" s="343">
        <v>0</v>
      </c>
      <c r="K294" s="393"/>
      <c r="L294" s="394">
        <f>SUM(L295:L299)</f>
        <v>0.5</v>
      </c>
      <c r="M294" s="151"/>
    </row>
    <row r="295" spans="1:13" x14ac:dyDescent="0.3">
      <c r="A295" s="185"/>
      <c r="B295" s="84" t="s">
        <v>91</v>
      </c>
      <c r="C295" s="141"/>
      <c r="D295" s="141"/>
      <c r="E295" s="141"/>
      <c r="F295" s="141"/>
      <c r="G295" s="141"/>
      <c r="H295" s="395"/>
      <c r="I295" s="395"/>
      <c r="J295" s="395"/>
      <c r="K295" s="395"/>
      <c r="L295" s="396"/>
      <c r="M295" s="144"/>
    </row>
    <row r="296" spans="1:13" x14ac:dyDescent="0.3">
      <c r="A296" s="185"/>
      <c r="B296" s="84" t="s">
        <v>92</v>
      </c>
      <c r="C296" s="77" t="s">
        <v>82</v>
      </c>
      <c r="D296" s="77">
        <v>2</v>
      </c>
      <c r="E296" s="77">
        <v>1</v>
      </c>
      <c r="F296" s="77">
        <v>4</v>
      </c>
      <c r="G296" s="47">
        <f>E296/F296</f>
        <v>0.25</v>
      </c>
      <c r="H296" s="141"/>
      <c r="I296" s="141"/>
      <c r="J296" s="141"/>
      <c r="K296" s="141"/>
      <c r="L296" s="299">
        <v>-1</v>
      </c>
      <c r="M296" s="144"/>
    </row>
    <row r="297" spans="1:13" x14ac:dyDescent="0.3">
      <c r="A297" s="185"/>
      <c r="B297" s="84" t="s">
        <v>93</v>
      </c>
      <c r="C297" s="77" t="s">
        <v>82</v>
      </c>
      <c r="D297" s="77">
        <v>4</v>
      </c>
      <c r="E297" s="77">
        <v>3</v>
      </c>
      <c r="F297" s="77">
        <v>3</v>
      </c>
      <c r="G297" s="47">
        <v>1</v>
      </c>
      <c r="H297" s="141"/>
      <c r="I297" s="141"/>
      <c r="J297" s="141"/>
      <c r="K297" s="141"/>
      <c r="L297" s="299">
        <v>0.5</v>
      </c>
      <c r="M297" s="144"/>
    </row>
    <row r="298" spans="1:13" x14ac:dyDescent="0.3">
      <c r="A298" s="185"/>
      <c r="B298" s="84" t="s">
        <v>94</v>
      </c>
      <c r="C298" s="77" t="s">
        <v>189</v>
      </c>
      <c r="D298" s="77">
        <v>4000</v>
      </c>
      <c r="E298" s="77">
        <v>5400</v>
      </c>
      <c r="F298" s="77">
        <v>5400</v>
      </c>
      <c r="G298" s="47">
        <v>1</v>
      </c>
      <c r="H298" s="141"/>
      <c r="I298" s="141"/>
      <c r="J298" s="141"/>
      <c r="K298" s="141"/>
      <c r="L298" s="299">
        <v>0.5</v>
      </c>
      <c r="M298" s="144"/>
    </row>
    <row r="299" spans="1:13" ht="24" x14ac:dyDescent="0.3">
      <c r="A299" s="185"/>
      <c r="B299" s="111" t="s">
        <v>95</v>
      </c>
      <c r="C299" s="135" t="s">
        <v>190</v>
      </c>
      <c r="D299" s="135">
        <v>10</v>
      </c>
      <c r="E299" s="135">
        <v>9</v>
      </c>
      <c r="F299" s="135">
        <v>9</v>
      </c>
      <c r="G299" s="251">
        <f>E299/F299</f>
        <v>1</v>
      </c>
      <c r="H299" s="147"/>
      <c r="I299" s="147"/>
      <c r="J299" s="147"/>
      <c r="K299" s="147"/>
      <c r="L299" s="304">
        <v>0.5</v>
      </c>
      <c r="M299" s="148"/>
    </row>
    <row r="300" spans="1:13" hidden="1" x14ac:dyDescent="0.3">
      <c r="A300" s="178"/>
      <c r="B300" s="271" t="s">
        <v>191</v>
      </c>
      <c r="C300" s="77"/>
      <c r="D300" s="77"/>
      <c r="E300" s="77"/>
      <c r="F300" s="77"/>
      <c r="G300" s="284"/>
      <c r="H300" s="141"/>
      <c r="I300" s="141"/>
      <c r="J300" s="407" t="e">
        <f>F292/#REF!</f>
        <v>#REF!</v>
      </c>
      <c r="K300" s="231">
        <f>((G296+G297+G298+G299)/4)</f>
        <v>0.8125</v>
      </c>
      <c r="L300" s="299"/>
      <c r="M300" s="144"/>
    </row>
    <row r="301" spans="1:13" ht="15" thickBot="1" x14ac:dyDescent="0.35">
      <c r="A301" s="179"/>
      <c r="B301" s="212" t="s">
        <v>192</v>
      </c>
      <c r="C301" s="81"/>
      <c r="D301" s="81"/>
      <c r="E301" s="81"/>
      <c r="F301" s="81"/>
      <c r="G301" s="285"/>
      <c r="H301" s="143"/>
      <c r="I301" s="143"/>
      <c r="J301" s="286"/>
      <c r="K301" s="205">
        <f>K300/G292</f>
        <v>0.92679961089494167</v>
      </c>
      <c r="L301" s="312"/>
      <c r="M301" s="145"/>
    </row>
    <row r="302" spans="1:13" ht="27.6" x14ac:dyDescent="0.3">
      <c r="B302" s="31" t="s">
        <v>278</v>
      </c>
      <c r="C302" s="140"/>
      <c r="D302" s="140"/>
      <c r="E302" s="140"/>
      <c r="F302" s="140"/>
      <c r="G302" s="140"/>
      <c r="H302" s="140"/>
      <c r="I302" s="140"/>
      <c r="J302" s="140"/>
      <c r="K302" s="140"/>
      <c r="L302" s="358"/>
      <c r="M302" s="146"/>
    </row>
    <row r="303" spans="1:13" x14ac:dyDescent="0.3">
      <c r="B303" s="17" t="s">
        <v>63</v>
      </c>
      <c r="C303" s="94" t="s">
        <v>68</v>
      </c>
      <c r="D303" s="141"/>
      <c r="E303" s="49">
        <f>SUM(E304:E304)</f>
        <v>20224</v>
      </c>
      <c r="F303" s="49">
        <f>SUM(F304:F304)</f>
        <v>18720</v>
      </c>
      <c r="G303" s="46">
        <f>F303/E303</f>
        <v>0.92563291139240511</v>
      </c>
      <c r="H303" s="141"/>
      <c r="I303" s="141"/>
      <c r="J303" s="141"/>
      <c r="K303" s="141"/>
      <c r="L303" s="299"/>
      <c r="M303" s="144"/>
    </row>
    <row r="304" spans="1:13" x14ac:dyDescent="0.3">
      <c r="B304" s="10" t="s">
        <v>66</v>
      </c>
      <c r="C304" s="77" t="s">
        <v>68</v>
      </c>
      <c r="D304" s="141"/>
      <c r="E304" s="45">
        <v>20224</v>
      </c>
      <c r="F304" s="45">
        <v>18720</v>
      </c>
      <c r="G304" s="47">
        <f t="shared" ref="G304" si="55">F304/E304</f>
        <v>0.92563291139240511</v>
      </c>
      <c r="H304" s="141"/>
      <c r="I304" s="141"/>
      <c r="J304" s="141"/>
      <c r="K304" s="141"/>
      <c r="L304" s="299"/>
      <c r="M304" s="144"/>
    </row>
    <row r="305" spans="1:13" x14ac:dyDescent="0.3">
      <c r="B305" s="344" t="s">
        <v>67</v>
      </c>
      <c r="C305" s="150"/>
      <c r="D305" s="150"/>
      <c r="E305" s="150"/>
      <c r="F305" s="150"/>
      <c r="G305" s="150"/>
      <c r="H305" s="343">
        <v>5</v>
      </c>
      <c r="I305" s="343">
        <v>5</v>
      </c>
      <c r="J305" s="343">
        <v>0</v>
      </c>
      <c r="K305" s="150"/>
      <c r="L305" s="342">
        <f>SUM(L306:L310)</f>
        <v>2.5</v>
      </c>
      <c r="M305" s="151"/>
    </row>
    <row r="306" spans="1:13" x14ac:dyDescent="0.3">
      <c r="B306" s="263" t="s">
        <v>267</v>
      </c>
      <c r="C306" s="509" t="s">
        <v>190</v>
      </c>
      <c r="D306" s="510">
        <v>60</v>
      </c>
      <c r="E306" s="257">
        <v>55</v>
      </c>
      <c r="F306" s="257">
        <v>55</v>
      </c>
      <c r="G306" s="262">
        <f>F306/E306</f>
        <v>1</v>
      </c>
      <c r="H306" s="141"/>
      <c r="I306" s="141"/>
      <c r="J306" s="141"/>
      <c r="K306" s="141"/>
      <c r="L306" s="299">
        <v>0.5</v>
      </c>
      <c r="M306" s="144"/>
    </row>
    <row r="307" spans="1:13" x14ac:dyDescent="0.3">
      <c r="B307" s="240" t="s">
        <v>268</v>
      </c>
      <c r="C307" s="509" t="s">
        <v>82</v>
      </c>
      <c r="D307" s="510">
        <v>47</v>
      </c>
      <c r="E307" s="257">
        <v>35</v>
      </c>
      <c r="F307" s="257">
        <v>35</v>
      </c>
      <c r="G307" s="262">
        <f t="shared" ref="G307:G310" si="56">F307/E307</f>
        <v>1</v>
      </c>
      <c r="H307" s="141"/>
      <c r="I307" s="141"/>
      <c r="J307" s="264" t="e">
        <f>F303/#REF!</f>
        <v>#REF!</v>
      </c>
      <c r="K307" s="231"/>
      <c r="L307" s="299">
        <v>0.5</v>
      </c>
      <c r="M307" s="144"/>
    </row>
    <row r="308" spans="1:13" x14ac:dyDescent="0.3">
      <c r="B308" s="240" t="s">
        <v>269</v>
      </c>
      <c r="C308" s="511" t="s">
        <v>82</v>
      </c>
      <c r="D308" s="512">
        <v>20</v>
      </c>
      <c r="E308" s="435">
        <v>14</v>
      </c>
      <c r="F308" s="435">
        <v>14</v>
      </c>
      <c r="G308" s="262">
        <f t="shared" si="56"/>
        <v>1</v>
      </c>
      <c r="H308" s="154"/>
      <c r="I308" s="154"/>
      <c r="J308" s="291"/>
      <c r="K308" s="292"/>
      <c r="L308" s="324">
        <v>0.5</v>
      </c>
      <c r="M308" s="155"/>
    </row>
    <row r="309" spans="1:13" ht="24" x14ac:dyDescent="0.3">
      <c r="B309" s="240" t="s">
        <v>270</v>
      </c>
      <c r="C309" s="511" t="s">
        <v>82</v>
      </c>
      <c r="D309" s="512">
        <v>35.299999999999997</v>
      </c>
      <c r="E309" s="435">
        <v>45.3</v>
      </c>
      <c r="F309" s="435">
        <v>45.3</v>
      </c>
      <c r="G309" s="262">
        <f t="shared" si="56"/>
        <v>1</v>
      </c>
      <c r="H309" s="154"/>
      <c r="I309" s="154"/>
      <c r="J309" s="291"/>
      <c r="K309" s="292"/>
      <c r="L309" s="324">
        <v>0.5</v>
      </c>
      <c r="M309" s="155"/>
    </row>
    <row r="310" spans="1:13" ht="36" x14ac:dyDescent="0.3">
      <c r="B310" s="240" t="s">
        <v>271</v>
      </c>
      <c r="C310" s="511" t="s">
        <v>82</v>
      </c>
      <c r="D310" s="512">
        <v>57</v>
      </c>
      <c r="E310" s="435">
        <v>47</v>
      </c>
      <c r="F310" s="435">
        <v>47</v>
      </c>
      <c r="G310" s="262">
        <f t="shared" si="56"/>
        <v>1</v>
      </c>
      <c r="H310" s="154"/>
      <c r="I310" s="154"/>
      <c r="J310" s="291"/>
      <c r="K310" s="292"/>
      <c r="L310" s="324">
        <v>0.5</v>
      </c>
      <c r="M310" s="155"/>
    </row>
    <row r="311" spans="1:13" hidden="1" x14ac:dyDescent="0.3">
      <c r="B311" s="271" t="s">
        <v>191</v>
      </c>
      <c r="C311" s="287"/>
      <c r="D311" s="288"/>
      <c r="E311" s="289"/>
      <c r="F311" s="289"/>
      <c r="G311" s="290"/>
      <c r="H311" s="154"/>
      <c r="I311" s="154"/>
      <c r="J311" s="291" t="e">
        <f>F303/#REF!</f>
        <v>#REF!</v>
      </c>
      <c r="K311" s="292">
        <f>SUM(G306:G310)/5</f>
        <v>1</v>
      </c>
      <c r="L311" s="324"/>
      <c r="M311" s="155"/>
    </row>
    <row r="312" spans="1:13" ht="15" thickBot="1" x14ac:dyDescent="0.35">
      <c r="B312" s="252" t="s">
        <v>192</v>
      </c>
      <c r="C312" s="420"/>
      <c r="D312" s="421"/>
      <c r="E312" s="422"/>
      <c r="F312" s="422"/>
      <c r="G312" s="423"/>
      <c r="H312" s="161"/>
      <c r="I312" s="161"/>
      <c r="J312" s="253"/>
      <c r="K312" s="216">
        <f>K311/G303</f>
        <v>1.0803418803418803</v>
      </c>
      <c r="L312" s="362"/>
      <c r="M312" s="200"/>
    </row>
    <row r="313" spans="1:13" ht="72.599999999999994" customHeight="1" x14ac:dyDescent="0.3">
      <c r="A313" s="424"/>
      <c r="B313" s="499" t="s">
        <v>211</v>
      </c>
      <c r="C313" s="425"/>
      <c r="D313" s="426"/>
      <c r="E313" s="427"/>
      <c r="F313" s="427"/>
      <c r="G313" s="428"/>
      <c r="H313" s="140"/>
      <c r="I313" s="140"/>
      <c r="J313" s="416"/>
      <c r="K313" s="417"/>
      <c r="L313" s="358"/>
      <c r="M313" s="146"/>
    </row>
    <row r="314" spans="1:13" ht="14.4" customHeight="1" x14ac:dyDescent="0.3">
      <c r="A314" s="429"/>
      <c r="B314" s="17" t="s">
        <v>63</v>
      </c>
      <c r="C314" s="287" t="s">
        <v>68</v>
      </c>
      <c r="D314" s="288"/>
      <c r="E314" s="435">
        <f>E315</f>
        <v>299</v>
      </c>
      <c r="F314" s="435">
        <f>F315</f>
        <v>0</v>
      </c>
      <c r="G314" s="290">
        <f>F314/E314</f>
        <v>0</v>
      </c>
      <c r="H314" s="154"/>
      <c r="I314" s="154"/>
      <c r="J314" s="291"/>
      <c r="K314" s="292"/>
      <c r="L314" s="324"/>
      <c r="M314" s="155"/>
    </row>
    <row r="315" spans="1:13" ht="15.6" customHeight="1" x14ac:dyDescent="0.3">
      <c r="A315" s="429"/>
      <c r="B315" s="10" t="s">
        <v>66</v>
      </c>
      <c r="C315" s="287" t="s">
        <v>68</v>
      </c>
      <c r="D315" s="288"/>
      <c r="E315" s="435">
        <v>299</v>
      </c>
      <c r="F315" s="435">
        <v>0</v>
      </c>
      <c r="G315" s="290">
        <f>F315/E315</f>
        <v>0</v>
      </c>
      <c r="H315" s="154"/>
      <c r="I315" s="154"/>
      <c r="J315" s="291"/>
      <c r="K315" s="292"/>
      <c r="L315" s="324"/>
      <c r="M315" s="155"/>
    </row>
    <row r="316" spans="1:13" x14ac:dyDescent="0.3">
      <c r="A316" s="429"/>
      <c r="B316" s="344" t="s">
        <v>67</v>
      </c>
      <c r="C316" s="430"/>
      <c r="D316" s="431"/>
      <c r="E316" s="432"/>
      <c r="F316" s="432"/>
      <c r="G316" s="433"/>
      <c r="H316" s="418">
        <v>2</v>
      </c>
      <c r="I316" s="418">
        <v>2</v>
      </c>
      <c r="J316" s="508">
        <v>0</v>
      </c>
      <c r="K316" s="434"/>
      <c r="L316" s="418">
        <f>SUM(L317:L318)</f>
        <v>-0.5</v>
      </c>
      <c r="M316" s="419"/>
    </row>
    <row r="317" spans="1:13" ht="24" x14ac:dyDescent="0.3">
      <c r="A317" s="429"/>
      <c r="B317" s="474" t="s">
        <v>274</v>
      </c>
      <c r="C317" s="489" t="s">
        <v>276</v>
      </c>
      <c r="D317" s="497">
        <v>2</v>
      </c>
      <c r="E317" s="490">
        <v>4</v>
      </c>
      <c r="F317" s="490">
        <v>3</v>
      </c>
      <c r="G317" s="491">
        <f>F317/E317</f>
        <v>0.75</v>
      </c>
      <c r="H317" s="492"/>
      <c r="I317" s="492"/>
      <c r="J317" s="493"/>
      <c r="K317" s="494"/>
      <c r="L317" s="495">
        <v>-1</v>
      </c>
      <c r="M317" s="496"/>
    </row>
    <row r="318" spans="1:13" ht="24" x14ac:dyDescent="0.3">
      <c r="A318" s="429"/>
      <c r="B318" s="443" t="s">
        <v>275</v>
      </c>
      <c r="C318" s="489" t="s">
        <v>276</v>
      </c>
      <c r="D318" s="497">
        <v>2</v>
      </c>
      <c r="E318" s="490">
        <v>2</v>
      </c>
      <c r="F318" s="490">
        <v>2</v>
      </c>
      <c r="G318" s="491">
        <f>F318/E318</f>
        <v>1</v>
      </c>
      <c r="H318" s="492"/>
      <c r="I318" s="492"/>
      <c r="J318" s="493"/>
      <c r="K318" s="494"/>
      <c r="L318" s="495">
        <v>0.5</v>
      </c>
      <c r="M318" s="496"/>
    </row>
    <row r="319" spans="1:13" hidden="1" x14ac:dyDescent="0.3">
      <c r="A319" s="429"/>
      <c r="B319" s="271" t="s">
        <v>191</v>
      </c>
      <c r="C319" s="489"/>
      <c r="D319" s="497"/>
      <c r="E319" s="490"/>
      <c r="F319" s="490"/>
      <c r="G319" s="491"/>
      <c r="H319" s="492"/>
      <c r="I319" s="492"/>
      <c r="J319" s="493"/>
      <c r="K319" s="494">
        <f>(G317+G318)/2</f>
        <v>0.875</v>
      </c>
      <c r="L319" s="495"/>
      <c r="M319" s="496"/>
    </row>
    <row r="320" spans="1:13" ht="15" thickBot="1" x14ac:dyDescent="0.35">
      <c r="A320" s="429"/>
      <c r="B320" s="252" t="s">
        <v>192</v>
      </c>
      <c r="C320" s="518"/>
      <c r="D320" s="519"/>
      <c r="E320" s="520"/>
      <c r="F320" s="520"/>
      <c r="G320" s="521"/>
      <c r="H320" s="522"/>
      <c r="I320" s="522"/>
      <c r="J320" s="254"/>
      <c r="K320" s="523" t="s">
        <v>196</v>
      </c>
      <c r="L320" s="524"/>
      <c r="M320" s="525"/>
    </row>
    <row r="321" spans="1:13" ht="41.4" x14ac:dyDescent="0.3">
      <c r="A321" s="184"/>
      <c r="B321" s="31" t="s">
        <v>61</v>
      </c>
      <c r="C321" s="140"/>
      <c r="D321" s="140"/>
      <c r="E321" s="140"/>
      <c r="F321" s="140"/>
      <c r="G321" s="140"/>
      <c r="H321" s="140"/>
      <c r="I321" s="140"/>
      <c r="J321" s="140"/>
      <c r="K321" s="140"/>
      <c r="L321" s="358"/>
      <c r="M321" s="146"/>
    </row>
    <row r="322" spans="1:13" x14ac:dyDescent="0.3">
      <c r="A322" s="185"/>
      <c r="B322" s="17" t="s">
        <v>63</v>
      </c>
      <c r="C322" s="94" t="s">
        <v>68</v>
      </c>
      <c r="D322" s="141"/>
      <c r="E322" s="53">
        <f>SUM(E323:E324)</f>
        <v>117507.7</v>
      </c>
      <c r="F322" s="53">
        <f>SUM(F323:F324)</f>
        <v>112490.4</v>
      </c>
      <c r="G322" s="46">
        <f>F322/E322</f>
        <v>0.95730237252537487</v>
      </c>
      <c r="H322" s="141"/>
      <c r="I322" s="141"/>
      <c r="J322" s="141"/>
      <c r="K322" s="141"/>
      <c r="L322" s="299"/>
      <c r="M322" s="144"/>
    </row>
    <row r="323" spans="1:13" x14ac:dyDescent="0.3">
      <c r="A323" s="185"/>
      <c r="B323" s="10" t="s">
        <v>65</v>
      </c>
      <c r="C323" s="77" t="s">
        <v>68</v>
      </c>
      <c r="D323" s="141"/>
      <c r="E323" s="52">
        <v>9353.7999999999993</v>
      </c>
      <c r="F323" s="52">
        <v>7509.9</v>
      </c>
      <c r="G323" s="47">
        <f t="shared" ref="G323:G324" si="57">F323/E323</f>
        <v>0.80287156022151429</v>
      </c>
      <c r="H323" s="141"/>
      <c r="I323" s="141"/>
      <c r="J323" s="141"/>
      <c r="K323" s="141"/>
      <c r="L323" s="299"/>
      <c r="M323" s="144"/>
    </row>
    <row r="324" spans="1:13" x14ac:dyDescent="0.3">
      <c r="A324" s="185"/>
      <c r="B324" s="10" t="s">
        <v>66</v>
      </c>
      <c r="C324" s="77" t="s">
        <v>68</v>
      </c>
      <c r="D324" s="141"/>
      <c r="E324" s="52">
        <v>108153.9</v>
      </c>
      <c r="F324" s="52">
        <v>104980.5</v>
      </c>
      <c r="G324" s="47">
        <f t="shared" si="57"/>
        <v>0.97065847833503927</v>
      </c>
      <c r="H324" s="141"/>
      <c r="I324" s="141"/>
      <c r="J324" s="141"/>
      <c r="K324" s="141"/>
      <c r="L324" s="299"/>
      <c r="M324" s="144"/>
    </row>
    <row r="325" spans="1:13" x14ac:dyDescent="0.3">
      <c r="A325" s="185"/>
      <c r="B325" s="340" t="s">
        <v>67</v>
      </c>
      <c r="C325" s="150"/>
      <c r="D325" s="150"/>
      <c r="E325" s="150"/>
      <c r="F325" s="150"/>
      <c r="G325" s="150"/>
      <c r="H325" s="343">
        <v>4</v>
      </c>
      <c r="I325" s="343">
        <v>3</v>
      </c>
      <c r="J325" s="343">
        <v>1</v>
      </c>
      <c r="K325" s="150"/>
      <c r="L325" s="342">
        <f>SUM(L326:L329)</f>
        <v>0</v>
      </c>
      <c r="M325" s="151"/>
    </row>
    <row r="326" spans="1:13" ht="24" x14ac:dyDescent="0.3">
      <c r="A326" s="185"/>
      <c r="B326" s="84" t="s">
        <v>134</v>
      </c>
      <c r="C326" s="37" t="s">
        <v>82</v>
      </c>
      <c r="D326" s="37">
        <v>57.2</v>
      </c>
      <c r="E326" s="37" t="s">
        <v>196</v>
      </c>
      <c r="F326" s="37" t="s">
        <v>196</v>
      </c>
      <c r="G326" s="47" t="s">
        <v>196</v>
      </c>
      <c r="H326" s="141"/>
      <c r="I326" s="141"/>
      <c r="J326" s="141"/>
      <c r="K326" s="141"/>
      <c r="L326" s="299" t="s">
        <v>196</v>
      </c>
      <c r="M326" s="144"/>
    </row>
    <row r="327" spans="1:13" ht="24" x14ac:dyDescent="0.3">
      <c r="A327" s="185"/>
      <c r="B327" s="84" t="s">
        <v>157</v>
      </c>
      <c r="C327" s="37" t="s">
        <v>82</v>
      </c>
      <c r="D327" s="37">
        <v>87</v>
      </c>
      <c r="E327" s="37">
        <v>89</v>
      </c>
      <c r="F327" s="37">
        <v>89</v>
      </c>
      <c r="G327" s="47">
        <f t="shared" ref="G327:G328" si="58">F327/E327</f>
        <v>1</v>
      </c>
      <c r="H327" s="141"/>
      <c r="I327" s="141"/>
      <c r="J327" s="141"/>
      <c r="K327" s="141"/>
      <c r="L327" s="299">
        <v>0.5</v>
      </c>
      <c r="M327" s="144"/>
    </row>
    <row r="328" spans="1:13" ht="24" x14ac:dyDescent="0.3">
      <c r="A328" s="178"/>
      <c r="B328" s="84" t="s">
        <v>158</v>
      </c>
      <c r="C328" s="37" t="s">
        <v>82</v>
      </c>
      <c r="D328" s="37">
        <v>100</v>
      </c>
      <c r="E328" s="37">
        <v>100</v>
      </c>
      <c r="F328" s="37">
        <v>100</v>
      </c>
      <c r="G328" s="47">
        <f t="shared" si="58"/>
        <v>1</v>
      </c>
      <c r="H328" s="141"/>
      <c r="I328" s="141"/>
      <c r="J328" s="141"/>
      <c r="K328" s="141"/>
      <c r="L328" s="299">
        <v>0.5</v>
      </c>
      <c r="M328" s="144"/>
    </row>
    <row r="329" spans="1:13" ht="24" x14ac:dyDescent="0.3">
      <c r="A329" s="178"/>
      <c r="B329" s="84" t="s">
        <v>273</v>
      </c>
      <c r="C329" s="37"/>
      <c r="D329" s="37" t="s">
        <v>196</v>
      </c>
      <c r="E329" s="104">
        <v>100</v>
      </c>
      <c r="F329" s="37">
        <v>93.7</v>
      </c>
      <c r="G329" s="47">
        <f>F329/E329</f>
        <v>0.93700000000000006</v>
      </c>
      <c r="H329" s="141"/>
      <c r="I329" s="141"/>
      <c r="J329" s="141"/>
      <c r="K329" s="141"/>
      <c r="L329" s="299">
        <v>-1</v>
      </c>
      <c r="M329" s="144"/>
    </row>
    <row r="330" spans="1:13" hidden="1" x14ac:dyDescent="0.3">
      <c r="A330" s="178"/>
      <c r="B330" s="271" t="s">
        <v>191</v>
      </c>
      <c r="C330" s="141"/>
      <c r="D330" s="141"/>
      <c r="E330" s="141"/>
      <c r="F330" s="141"/>
      <c r="G330" s="141"/>
      <c r="H330" s="141"/>
      <c r="I330" s="141"/>
      <c r="J330" s="141"/>
      <c r="K330" s="231">
        <f>0.25*G327+0.25*G328+0.25*G329</f>
        <v>0.73425000000000007</v>
      </c>
      <c r="L330" s="299"/>
      <c r="M330" s="144"/>
    </row>
    <row r="331" spans="1:13" ht="15" thickBot="1" x14ac:dyDescent="0.35">
      <c r="A331" s="179"/>
      <c r="B331" s="212" t="s">
        <v>192</v>
      </c>
      <c r="C331" s="143"/>
      <c r="D331" s="143"/>
      <c r="E331" s="143"/>
      <c r="F331" s="143"/>
      <c r="G331" s="143"/>
      <c r="H331" s="143"/>
      <c r="I331" s="143"/>
      <c r="J331" s="143"/>
      <c r="K331" s="205">
        <f>K330/G322</f>
        <v>0.7669990392513496</v>
      </c>
      <c r="L331" s="312"/>
      <c r="M331" s="145"/>
    </row>
    <row r="332" spans="1:13" x14ac:dyDescent="0.3">
      <c r="A332" s="369"/>
      <c r="B332" s="333" t="s">
        <v>71</v>
      </c>
      <c r="C332" s="140"/>
      <c r="D332" s="140"/>
      <c r="E332" s="334">
        <f>E5+E17+E28+E37+E45+E62+E74+E84+E97+E109+E119+E128+E138+E150+E161+E174+E188+E199+E211+E222+E242+E252+E267+E279+E292+E303+E314+E322</f>
        <v>1144461.7000000002</v>
      </c>
      <c r="F332" s="334">
        <f>F5+F17+F28+F37+F45+F62+F74+F84+F97+F109+F119+F128+F138+F150+F161+F174+F188+F199+F211+F222+F242+F252+F267+F279+F292+F303+F314+F322</f>
        <v>1033302.8</v>
      </c>
      <c r="G332" s="335">
        <f>F332/E332</f>
        <v>0.90287232853663857</v>
      </c>
      <c r="H332" s="332"/>
      <c r="I332" s="332"/>
      <c r="J332" s="332"/>
      <c r="K332" s="140"/>
      <c r="L332" s="358"/>
      <c r="M332" s="146"/>
    </row>
    <row r="333" spans="1:13" x14ac:dyDescent="0.3">
      <c r="A333" s="370"/>
      <c r="B333" s="371" t="s">
        <v>204</v>
      </c>
      <c r="C333" s="141"/>
      <c r="D333" s="141"/>
      <c r="E333" s="328">
        <f>E139</f>
        <v>10742.2</v>
      </c>
      <c r="F333" s="328">
        <f>F139</f>
        <v>10269.700000000001</v>
      </c>
      <c r="G333" s="301">
        <f t="shared" ref="G333:G336" si="59">F333/E333</f>
        <v>0.95601459663756028</v>
      </c>
      <c r="H333" s="141"/>
      <c r="I333" s="141"/>
      <c r="J333" s="141"/>
      <c r="K333" s="141"/>
      <c r="L333" s="299"/>
      <c r="M333" s="144"/>
    </row>
    <row r="334" spans="1:13" x14ac:dyDescent="0.3">
      <c r="A334" s="370"/>
      <c r="B334" s="371" t="s">
        <v>205</v>
      </c>
      <c r="C334" s="141"/>
      <c r="D334" s="141"/>
      <c r="E334" s="329">
        <f>E6+E46+E85+E110+E200+E253</f>
        <v>50072.800000000003</v>
      </c>
      <c r="F334" s="329">
        <f>F6+F46+F85+F110+F200+F253</f>
        <v>44965.8</v>
      </c>
      <c r="G334" s="301">
        <f t="shared" si="59"/>
        <v>0.89800849962454665</v>
      </c>
      <c r="H334" s="141"/>
      <c r="I334" s="141"/>
      <c r="J334" s="141"/>
      <c r="K334" s="141"/>
      <c r="L334" s="299"/>
      <c r="M334" s="144"/>
    </row>
    <row r="335" spans="1:13" x14ac:dyDescent="0.3">
      <c r="A335" s="370"/>
      <c r="B335" s="371" t="s">
        <v>206</v>
      </c>
      <c r="C335" s="141"/>
      <c r="D335" s="141"/>
      <c r="E335" s="330">
        <f>E7+E18+E29+E47+E63+E75+E86+E111+E120+E129+E140+E175+E189+E201+E212+E223+E243+E254+E268+E280+E323</f>
        <v>562912.00000000012</v>
      </c>
      <c r="F335" s="330">
        <f>F7+F18+F29+F47+F63+F75+F86+F111+F120+F129+F140+F175+F189+F201+F212+F223+F243+F254+F268+F280+F323</f>
        <v>522299.5</v>
      </c>
      <c r="G335" s="301">
        <f t="shared" si="59"/>
        <v>0.92785284378375288</v>
      </c>
      <c r="H335" s="141"/>
      <c r="I335" s="141"/>
      <c r="J335" s="141"/>
      <c r="K335" s="141"/>
      <c r="L335" s="299"/>
      <c r="M335" s="144"/>
    </row>
    <row r="336" spans="1:13" x14ac:dyDescent="0.3">
      <c r="A336" s="372"/>
      <c r="B336" s="373" t="s">
        <v>207</v>
      </c>
      <c r="C336" s="147"/>
      <c r="D336" s="147"/>
      <c r="E336" s="367">
        <f>E8+E19+E30+E38+E48+E64+E76+E87+E98+E112+E121+E130+E141+E151+E162+E176+E190+E202+E213+E224+E244+E255+E269+E281+E293+E304+E315+E324</f>
        <v>520734.70000000007</v>
      </c>
      <c r="F336" s="367">
        <f>F8+F19+F30+F38+F48+F64+F76+F87+F98+F112+F121+F130+F141+F151+F162+F176+F190+F202+F213+F224+F244+F255+F269+F281+F293+F304+F315+F324</f>
        <v>455767.8</v>
      </c>
      <c r="G336" s="368">
        <f t="shared" si="59"/>
        <v>0.87523992543611928</v>
      </c>
      <c r="H336" s="147"/>
      <c r="I336" s="147"/>
      <c r="J336" s="147"/>
      <c r="K336" s="147"/>
      <c r="L336" s="304"/>
      <c r="M336" s="148"/>
    </row>
    <row r="337" spans="1:13" ht="28.8" thickBot="1" x14ac:dyDescent="0.35">
      <c r="A337" s="374"/>
      <c r="B337" s="375" t="s">
        <v>277</v>
      </c>
      <c r="C337" s="143"/>
      <c r="D337" s="143"/>
      <c r="E337" s="143"/>
      <c r="F337" s="143"/>
      <c r="G337" s="143"/>
      <c r="H337" s="376">
        <v>125</v>
      </c>
      <c r="I337" s="376">
        <v>116</v>
      </c>
      <c r="J337" s="376">
        <v>9</v>
      </c>
      <c r="K337" s="143"/>
      <c r="L337" s="378"/>
      <c r="M337" s="145"/>
    </row>
  </sheetData>
  <mergeCells count="17">
    <mergeCell ref="B226:G226"/>
    <mergeCell ref="B229:G229"/>
    <mergeCell ref="B232:G232"/>
    <mergeCell ref="B146:G146"/>
    <mergeCell ref="F1:F2"/>
    <mergeCell ref="M1:M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 год</vt:lpstr>
      <vt:lpstr>Эффективность программ</vt:lpstr>
      <vt:lpstr>'2015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2015-04-14T05:41:39Z</cp:lastPrinted>
  <dcterms:created xsi:type="dcterms:W3CDTF">2015-03-26T06:39:20Z</dcterms:created>
  <dcterms:modified xsi:type="dcterms:W3CDTF">2016-06-23T13:02:58Z</dcterms:modified>
</cp:coreProperties>
</file>